
<file path=[Content_Types].xml><?xml version="1.0" encoding="utf-8"?>
<Types xmlns="http://schemas.openxmlformats.org/package/2006/content-types">
  <Default Extension="png" ContentType="image/png"/>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mrutika Thoti\OneDrive - Travel food Services\Bangalore\Domestic Lounge\Civil &amp; Interior work\"/>
    </mc:Choice>
  </mc:AlternateContent>
  <bookViews>
    <workbookView xWindow="-120" yWindow="-120" windowWidth="20730" windowHeight="11160" tabRatio="887" activeTab="1"/>
  </bookViews>
  <sheets>
    <sheet name="SUMMARY" sheetId="16" r:id="rId1"/>
    <sheet name="1 Welcome" sheetId="11" r:id="rId2"/>
    <sheet name="MS" sheetId="17" r:id="rId3"/>
  </sheets>
  <definedNames>
    <definedName name="__xlnm.Print_Titles_2">#REF!</definedName>
    <definedName name="__xlnm.Print_Titles_3">#REF!</definedName>
  </definedNames>
  <calcPr calcId="162913"/>
</workbook>
</file>

<file path=xl/calcChain.xml><?xml version="1.0" encoding="utf-8"?>
<calcChain xmlns="http://schemas.openxmlformats.org/spreadsheetml/2006/main">
  <c r="J135" i="11" l="1"/>
  <c r="I109" i="11"/>
  <c r="I106" i="11"/>
  <c r="I86" i="11"/>
  <c r="I78" i="11"/>
  <c r="I72" i="11"/>
  <c r="I68" i="11"/>
  <c r="I61" i="11"/>
  <c r="I58" i="11"/>
  <c r="I48" i="11"/>
  <c r="I35" i="11"/>
  <c r="J35" i="11" s="1"/>
  <c r="I31" i="11"/>
  <c r="I24" i="11"/>
  <c r="J6" i="11"/>
  <c r="J164" i="11"/>
  <c r="J152" i="11"/>
  <c r="J149" i="11"/>
  <c r="J128" i="11"/>
  <c r="J118" i="11"/>
  <c r="J115" i="11"/>
  <c r="J112" i="11"/>
  <c r="J94" i="11"/>
  <c r="J87" i="11"/>
  <c r="J81" i="11"/>
  <c r="J80" i="11"/>
  <c r="J79" i="11"/>
  <c r="J59" i="11"/>
  <c r="J41" i="11"/>
  <c r="J38" i="11"/>
  <c r="J28" i="11"/>
  <c r="I18" i="11"/>
  <c r="I16" i="11"/>
  <c r="I14" i="11"/>
  <c r="I10" i="11"/>
  <c r="H31" i="11" l="1"/>
  <c r="J31" i="11" s="1"/>
  <c r="B8" i="17"/>
  <c r="H24" i="11"/>
  <c r="J24" i="11" s="1"/>
  <c r="B7" i="17"/>
  <c r="H158" i="11"/>
  <c r="J158" i="11" s="1"/>
  <c r="H161" i="11"/>
  <c r="J161" i="11" s="1"/>
  <c r="H109" i="11"/>
  <c r="J109" i="11" s="1"/>
  <c r="H78" i="11"/>
  <c r="J78" i="11" s="1"/>
  <c r="B23" i="17"/>
  <c r="B15" i="17" l="1"/>
  <c r="B11" i="17"/>
  <c r="B16" i="17"/>
  <c r="B18" i="17" l="1"/>
  <c r="H52" i="11"/>
  <c r="J52" i="11" s="1"/>
  <c r="H48" i="11"/>
  <c r="J48" i="11" s="1"/>
  <c r="H18" i="11" l="1"/>
  <c r="J18" i="11" s="1"/>
  <c r="B6" i="17"/>
  <c r="H16" i="11" s="1"/>
  <c r="J16" i="11" s="1"/>
  <c r="B24" i="17" l="1"/>
  <c r="H98" i="11"/>
  <c r="J98" i="11" s="1"/>
  <c r="B19" i="17"/>
  <c r="H90" i="11" l="1"/>
  <c r="J90" i="11" s="1"/>
  <c r="H86" i="11"/>
  <c r="J86" i="11" s="1"/>
  <c r="B3" i="17"/>
  <c r="H10" i="11" s="1"/>
  <c r="J10" i="11" s="1"/>
  <c r="B4" i="17"/>
  <c r="B5" i="17" l="1"/>
  <c r="H14" i="11" s="1"/>
  <c r="J14" i="11" s="1"/>
  <c r="H12" i="11"/>
  <c r="J12" i="11" s="1"/>
  <c r="C6" i="16" l="1"/>
  <c r="H155" i="11"/>
  <c r="J155" i="11" s="1"/>
  <c r="H106" i="11"/>
  <c r="J106" i="11" s="1"/>
  <c r="C10" i="16" l="1"/>
  <c r="H102" i="11"/>
  <c r="J102" i="11" s="1"/>
  <c r="H61" i="11" l="1"/>
  <c r="J61" i="11" s="1"/>
  <c r="B14" i="17"/>
  <c r="H58" i="11" s="1"/>
  <c r="J58" i="11" s="1"/>
  <c r="C8" i="16" l="1"/>
  <c r="H72" i="11"/>
  <c r="J72" i="11" s="1"/>
  <c r="H68" i="11"/>
  <c r="J68" i="11" s="1"/>
  <c r="C7" i="16"/>
  <c r="C9" i="16" l="1"/>
  <c r="C12" i="16" s="1"/>
  <c r="C13" i="16" s="1"/>
</calcChain>
</file>

<file path=xl/sharedStrings.xml><?xml version="1.0" encoding="utf-8"?>
<sst xmlns="http://schemas.openxmlformats.org/spreadsheetml/2006/main" count="278" uniqueCount="199">
  <si>
    <t>Service / Materials Code</t>
  </si>
  <si>
    <t>WBS</t>
  </si>
  <si>
    <t>WBS Level 2</t>
  </si>
  <si>
    <t>Short  Item Description</t>
  </si>
  <si>
    <t>Fixing Rate of Materials / Unit</t>
  </si>
  <si>
    <t>CVL/FLR</t>
  </si>
  <si>
    <t>smt</t>
  </si>
  <si>
    <t>nos</t>
  </si>
  <si>
    <t>FP</t>
  </si>
  <si>
    <t>Shutter :</t>
  </si>
  <si>
    <t>Size : 1000mm x 2250mm</t>
  </si>
  <si>
    <t>IV</t>
  </si>
  <si>
    <t>PNT</t>
  </si>
  <si>
    <t>I</t>
  </si>
  <si>
    <t>II</t>
  </si>
  <si>
    <t>III</t>
  </si>
  <si>
    <t>FRENCH PLASTER WORK</t>
  </si>
  <si>
    <t>CARPENTRY WORK</t>
  </si>
  <si>
    <t>Hardware :</t>
  </si>
  <si>
    <t>Sr No</t>
  </si>
  <si>
    <t>Description</t>
  </si>
  <si>
    <t>Unit</t>
  </si>
  <si>
    <t xml:space="preserve">Total Rate / Unit (Materials + Fixing) </t>
  </si>
  <si>
    <t>CIVIL WORK</t>
  </si>
  <si>
    <t>Smt</t>
  </si>
  <si>
    <t>Marble flooring</t>
  </si>
  <si>
    <t>CVL/WCD</t>
  </si>
  <si>
    <t>Marble Wall Cladding</t>
  </si>
  <si>
    <t>Gypsum cove light</t>
  </si>
  <si>
    <t>FR Gypsum board Cove for indirect light</t>
  </si>
  <si>
    <t xml:space="preserve">In L shape with 150 mm deep up to 300mm high and 50 mm wide fascia, All G.I framework for ceiling to be used manufactured by "GYPSteel" only, 12.5 mm thk Gypsum board to be used manufactured by "Saint Gobain Gypsum Board" or "La Farge" only, Gypsum Board sheets shall be fitted &amp; finished as per manufacturer's specification, All joints to be filled with jointing compound including fiber tape reinforcement, Include finished cutouts for, AC grills  including necessary framework / ply support  required, Exclude painting, Only fire line Gypsum </t>
  </si>
  <si>
    <t>*in Straight Profile</t>
  </si>
  <si>
    <t>Rmt</t>
  </si>
  <si>
    <t>*In Curved Profile</t>
  </si>
  <si>
    <t>POP plaster punning</t>
  </si>
  <si>
    <t>Average 12 mm thk Universal plaster punning by Gyproc Stucco, Tile bull marks to be used for channel gliding tracks,  Bull marks to be removed before apply punning, Surface to be in perfect plum, line and level, Include pencil rounding to wall corners as instructed, Smooth finished to receive finishing coating, Exclude painting work</t>
  </si>
  <si>
    <t>CP-FR</t>
  </si>
  <si>
    <t>ALUMINIUM FRAME WORK</t>
  </si>
  <si>
    <t>CP-SKIN</t>
  </si>
  <si>
    <t>PLY</t>
  </si>
  <si>
    <t>Ply Paneling</t>
  </si>
  <si>
    <t>providing and fixing marine plywood  to existing framework /pop wall surface with flat head, full thread, sheet metal screws, Edges of plywood to end at center of aluminum framework. Edges to be tightly screwed to aluminum framework at 300 mm c/c. Edges to be planed properly to receive finish material</t>
  </si>
  <si>
    <t>CP-SS</t>
  </si>
  <si>
    <t>SS Skirting</t>
  </si>
  <si>
    <t>SS Bronze Satin finish skirting 50mm high</t>
  </si>
  <si>
    <t>CP-DR</t>
  </si>
  <si>
    <t>No</t>
  </si>
  <si>
    <t>Door Frame :</t>
  </si>
  <si>
    <t>PAINTING WORK</t>
  </si>
  <si>
    <t>Wall Paint</t>
  </si>
  <si>
    <t>Metallic leafing</t>
  </si>
  <si>
    <t>Artificial Silver/Gold leafing on  ceiling</t>
  </si>
  <si>
    <t>Surface to be ready with putty and primer, to receive metal leaf, Metal leafing to be applied over surface by skilled labour, Metal leaf to be installed as per approved sample, Stain coating to be applied as per approved sample, 2 coats of protective coating in matt / glossy finish, as instructed by Architect</t>
  </si>
  <si>
    <t>16 SWG, 304 Grade SS skirting over existing ply, Fixed with epoxy adhesive</t>
  </si>
  <si>
    <t>CP-PNL</t>
  </si>
  <si>
    <t>Feature wall Paneling</t>
  </si>
  <si>
    <t xml:space="preserve">Flooring shall consist of Marble  as per drawing, At least  50 mm thk bedding mortar in 1:4 ratio, At least 18 mm  thk marble to be fixed in white cement only,  Marble shall be mirror polished, Marble to be cut as per size and laid with tight hairline joints, Joints to be filled Joint sealant, matching to marble in TIM-X or equivalent joint filler, including sealing coat , with edge polish etc., complete, Including using plastic/Pvc  sheet and POP to protect on marble flooring  as  protection , Include removal and disposing of protection materials before handover, Basic cost of marble Rs 450/sft </t>
  </si>
  <si>
    <t>18 mm thick Italian Marble flooring - Dark</t>
  </si>
  <si>
    <t>Planter Box</t>
  </si>
  <si>
    <t>Marble finish Planter Box</t>
  </si>
  <si>
    <t xml:space="preserve">At least 18 mm thk polished marble fixed to Plastered masonry, Marble shall be cut from slabs of even thickness, Marble shall be installed with white cement paste,  Include all finished marble niches, with V groove edge polish etc. complete, All joints of Marble shall be filled with matching colour TIM-X or equivalent grout filler, All visible edges of Marble shall be mirror polished, Basic cost of marble Rs 450/sft </t>
  </si>
  <si>
    <t>CEILING</t>
  </si>
  <si>
    <t xml:space="preserve">DECORATIVE CEILING </t>
  </si>
  <si>
    <t>French plaster</t>
  </si>
  <si>
    <t>Aluminum frame work For Paneling</t>
  </si>
  <si>
    <t>12 mm thk marine plywood</t>
  </si>
  <si>
    <t>15 mm thk marine plywood</t>
  </si>
  <si>
    <t>18 mm thk marine plywood</t>
  </si>
  <si>
    <t>6 mm thk Flexi marine plywood</t>
  </si>
  <si>
    <t>HDF Paneling</t>
  </si>
  <si>
    <t>providing and fixing HDF Panel to existing framework /pop wall surface with flat head, full thread, sheet metal screws, Edges of HDF to end at center of framework. Edges to be tightly screwed to  framework at 300 mm c/c. Edges to be planed properly to receive finish material</t>
  </si>
  <si>
    <t>12 mm thk HDF</t>
  </si>
  <si>
    <t>6 mm thk Flexi HDF</t>
  </si>
  <si>
    <t>Fluted Wall paneling in Metallic Duco paint finish</t>
  </si>
  <si>
    <t>Using 12 mm thk HDF to be fixed on Existing ply as base , All joints shall be planed and smoothened before installing fluting mouldings.All joints shall be filled with suitable fillers and reinforcement tape, if required. HDF Moldings to be fixed  as per drawing ( min 25 mm wide &amp; deep ), shall be installed on HDF back surface in perfect plumb, line and level. base and HDF moulding surface shall be finished in metallic duco paint, as approved by Architect</t>
  </si>
  <si>
    <t>Backlit Feature Wall Paneling in SS Gold Finish</t>
  </si>
  <si>
    <t>CP-FIN</t>
  </si>
  <si>
    <t>Fins</t>
  </si>
  <si>
    <t>Concrete Finish Fins- in Profile</t>
  </si>
  <si>
    <t xml:space="preserve">DOOR </t>
  </si>
  <si>
    <t>Overall size:900 mm wide x 2250 mm ht. x  1 leaf, up to 67 mm thk. Using 38 mm thick readymade fireproof shutter covered with 12 mm thick marine ply on both sides. The shutter shall be clad with 4 mm thick  mdf on one side Laminate on other side including NBTW beading all around. including 25x25mm HDF strip press on HDF side on shutter as per drawings, Shutter and MDF strip be finish in Approved Metallic duco paint finish</t>
  </si>
  <si>
    <t>125 mm x 50 mm x 4 mm thk bearing type SS hinges fixed between frame and shutter with SS screws. At least 4 nos. hinges per shutter, Dead lock with suitable cover plate, Concealed door closer by 'Hafele/Dorma as per required capacity,  1 set of handle as approved by Architect</t>
  </si>
  <si>
    <t>Duco Paint to Walls/Partition</t>
  </si>
  <si>
    <t>Sanding and preparing surface for receiving paint, Final coats of Duco paint. Complete as per manufacturer's specifications</t>
  </si>
  <si>
    <t>Concrete Paint</t>
  </si>
  <si>
    <t>Concrete texture finish Coating</t>
  </si>
  <si>
    <t>AMT</t>
  </si>
  <si>
    <t>TOTAL</t>
  </si>
  <si>
    <t>in lacs</t>
  </si>
  <si>
    <t>Paint By Evolve-mumbai ( basic cost of Pait Rs 250/sqft )</t>
  </si>
  <si>
    <t>Overall finish size 250mm x 50 mm thk without rebate,Door frame to be Made up Using 18 mm thick marine ply as rough ground, fixed to masonry wall in perfect plumb,  line and level by using 6" long Hilti Anchor bolt (total 6 nos - 3 nos each side), Clad with 4 mm thk HDF, Rebate to be separately put in CP wood, including , Wood to be treated with anti-termite medicine, Frame to be finish in Approved Metallic Duco paint finish</t>
  </si>
  <si>
    <t>All MS framework for ceiling to be used,  50mm x 50 mm, MS Box framework at 600 mm c/c fixed to  Existing MS framework/Wall and Partition frame work  with proper welding &amp; bolting ,  Including anti rust paint ,ceiling frame to be covered with 12 mm thick ply from all side and 6+6 mm thick Flexi ply for curved profile, Ply to be covered with 12mm thk MDF board to be used to Received Water cut Enamal PaintFinish Including  6+6 mm thick for curved profile, All joints to be filled with jointing compound , Include finished cutouts for light fixtures, AC grills .</t>
  </si>
  <si>
    <t>ZONE -13 PHASE 2- WELCOME LOUNGE BOQ</t>
  </si>
  <si>
    <t>Curved Feature ceiling with  facia in Water cut Enamal Paint finish</t>
  </si>
  <si>
    <t>alumn frame Paneling</t>
  </si>
  <si>
    <t>light cove</t>
  </si>
  <si>
    <t>light cove curved</t>
  </si>
  <si>
    <t>pop</t>
  </si>
  <si>
    <t>SQmt</t>
  </si>
  <si>
    <t>Service room &amp; Spa room  Door in Fluted design matching to fluted paneling in metallic Paint Finish</t>
  </si>
  <si>
    <t>400 mm wide Veneer /SS finish Portal</t>
  </si>
  <si>
    <t>PORTAL</t>
  </si>
  <si>
    <t>Glass Door</t>
  </si>
  <si>
    <t>Fire Hose reel Double leaf Glass  Door</t>
  </si>
  <si>
    <t>Shutter-Size : 1200mm x 2250mm</t>
  </si>
  <si>
    <t>As per drawing, Using 6 mm toughened glass Door with Powder coated Aluminum frame , all edges CNC machine polished</t>
  </si>
  <si>
    <t>The shutter shall be mounted on min. 3 nos. bearing SS copper finished hinges with proprietary screws, made by Hafele/Dorma or equivalent approved by Architect. handle  with locking arrangement, by Hafele or equivalent approved,</t>
  </si>
  <si>
    <t>DEMOLITION WORK</t>
  </si>
  <si>
    <t>CVL</t>
  </si>
  <si>
    <t>MASONRY WORK</t>
  </si>
  <si>
    <t>Solid Concrete Block</t>
  </si>
  <si>
    <t>CVL-Wall / Partition</t>
  </si>
  <si>
    <t>Sq. Mtr.</t>
  </si>
  <si>
    <t>Building 150 mm thk. Aerocon block wall / Partition of 4300mm height up to Mother Slab .</t>
  </si>
  <si>
    <r>
      <t>P&amp;C of 150mm thick solid concrete block masonry made of solid concrete blocks conforming to IS: 2185 (Part-I), walls to start from floor slab up to true ceiling, suitably anchored to back / existing wall / existing columns in cement mortar in 1 : 4 ratio, minimum 12/15mm thick, only 43 or 53 grade cement to be used. Constructed in perfect plum, line and level. Wall to be cured for at least 3 days. Rate inclusive of required scaffolding, ranking out the joints, cutting, providing &amp; fixing of including providing RCC patli beam and lintel work for the doors &amp; windows / curved windows opening of 100mm x 100mm at every 1.00m C/C with 2 nos. 8mm dia Tor bars and 6mm dia links at 300 c/c in cement concrete of mix M 20, required formwork complete with raking out joints, curing, doing independent double legged scaffolding as per specifications etc. at all heights, depths and leads as directed, exclude cement plaster. Complete as per site engineer's instruction and Architectural detail drawings. All external divider walls</t>
    </r>
    <r>
      <rPr>
        <b/>
        <sz val="11"/>
        <rFont val="Calibri"/>
        <family val="2"/>
      </rPr>
      <t xml:space="preserve"> up to 4300mm ht</t>
    </r>
    <r>
      <rPr>
        <sz val="11"/>
        <rFont val="Calibri"/>
        <family val="2"/>
      </rPr>
      <t xml:space="preserve"> up to mother slab level.                       </t>
    </r>
  </si>
  <si>
    <t xml:space="preserve">Building 100 mm thk. Aerocon block wall / Partition of 4300mm height at Toilet Areas. </t>
  </si>
  <si>
    <r>
      <t xml:space="preserve">P&amp;C of 100mm solid concrete block masonry made of solid concrete blocks conforming to IS: 2185 (Part-I), walls to start from floor slab up to true ceiling, suitably anchored to back / existing wall / existing columns in cement mortar in 1 : 4 ratio, minimum 12/15mm thick, only 43 or 53 grade cement to be used. Constructed in perfect plum, line and level. Wall to be cured for at least 3 days. Rate inclusive of required scaffolding, ranking out the joints, cutting, providing &amp; fixing of including providing RCC patli beam and lintel work for the doors &amp; windows / curved windows opening of 100mm x 100mm at every 1.00m C/C with 2 nos. 8mm dia Tor bars and 6mm dia links at 300 c/c in cement concrete of mix M 20, required formwork complete with raking out joints, curing, doing independent double legged scaffolding as per specifications etc. at all heights, depths and leads as directed, exclude cement plaster. Complete as per site engineer's instruction and Architectural detail drawings. All divider walls </t>
    </r>
    <r>
      <rPr>
        <b/>
        <sz val="11"/>
        <rFont val="Calibri"/>
        <family val="2"/>
      </rPr>
      <t>up to 4300mm ht</t>
    </r>
    <r>
      <rPr>
        <sz val="11"/>
        <rFont val="Calibri"/>
        <family val="2"/>
      </rPr>
      <t xml:space="preserve"> of internal divider walls at toilet area.                                                                                      </t>
    </r>
  </si>
  <si>
    <t>Plaster</t>
  </si>
  <si>
    <t>CVL-Wall Plaster</t>
  </si>
  <si>
    <t>12/15mm thick Wall Plaster on the both surfaces Block Wall / Partition up to 4300mm height .</t>
  </si>
  <si>
    <r>
      <t xml:space="preserve">P&amp;A of </t>
    </r>
    <r>
      <rPr>
        <b/>
        <sz val="11"/>
        <rFont val="Calibri"/>
        <family val="2"/>
      </rPr>
      <t>single coat backing plaster of 12/ 15 mm thick</t>
    </r>
    <r>
      <rPr>
        <sz val="11"/>
        <rFont val="Calibri"/>
        <family val="2"/>
      </rPr>
      <t xml:space="preserve"> in CM 1:4 proportion to the walls &amp; others concrete &amp; masonry surfaces including raking out joints, hacking concrete surfaces and applying approved chemical bonding agent for receiving  cement finished  / dash coat plaster and applying a scratch coat over concrete surfaces by bonding / adhesive chemical coat as directed by approved manufacturer to create a key, cleaning / grooving deep junctions of concrete &amp; masonry, grouting then back by mortar mixed with non shrinking compound along with packing of clean, fresh square cut aggregate; also providing and fixing  approved metal mesh (18 gauge) @ 150/200mm wide to junctions of concrete and masonry, preparing  jambs, sills, grooves, pattas, wattas, rounding of corners, all complete as per architectural drawings, specifications and finished smooth with wooden rundha or  rough to take specified cladding or as specified, depth and lifts, doing independent double-legged scaffolding, cleaning of surfaces, curing. complete as per specification and to the approval of the PM scaffolding, curing the joints, seven days water treatment as anti crack of plaster, etc.. Complete as per site engineer's instruction. These are for all the both surfaces of new constructed masonry walls/ rcc wall &amp; columns/ beams etc.</t>
    </r>
  </si>
  <si>
    <t xml:space="preserve">CVL- Plaster on the Existing Wall </t>
  </si>
  <si>
    <t>150mm wall</t>
  </si>
  <si>
    <t>100mm wall</t>
  </si>
  <si>
    <t>plaster</t>
  </si>
  <si>
    <t>plaster on ext wall</t>
  </si>
  <si>
    <t xml:space="preserve"> Screeding</t>
  </si>
  <si>
    <t>CVL- Coba / Screeding.</t>
  </si>
  <si>
    <t xml:space="preserve">50mm / 75mm thick Coba / Screeding </t>
  </si>
  <si>
    <t xml:space="preserve">P&amp;C of  50mm / 75mm thick screed in cement concrete mix of 1:2:4 (1 cement : 2 sand : 4 aggregate 20mm) well vibrated, compacted, fixed  to correct level and finished smooth and cured by keeping surfaces well- covered and protected against excesses of any type, all complete at all heights and leads to the satisfaction. Laying the same in proper line &amp; level on the seating area's floor to maintain the floor leveling &amp; to get the smooth surface to lay the finishing floor materials on the said surface. Complete as per architectural detail drawings &amp; instruction by the site engineer. </t>
  </si>
  <si>
    <t>TOTAL MASONRY WORK - II</t>
  </si>
  <si>
    <t>TOTAL CIVIL WORK - III</t>
  </si>
  <si>
    <t>Kota Stone Flooring for Corridor</t>
  </si>
  <si>
    <t>Kota Stone</t>
  </si>
  <si>
    <t>CVL-FLR</t>
  </si>
  <si>
    <t>Kota Flooring</t>
  </si>
  <si>
    <t>P&amp;F of 19mm thick Kota Stone flooring (selected &amp; approved grey colour - size, 550mm x550mm, basic cost INR. 538.00 / SM), stone to be machine cut, machine polished, laid in pattern and sizes as detailed in drawing, bedded over cement sand mortar of mix ratio of 1:6 (1 cement : 6 sand) including cleaning and preparing the surface for bedding, Kotah to be laid with tight hairline joints , joints to be cleaned and grouted with matching colour approved quality Epoxy based readymade grout, curing, machine polishing, cleaning, etc. complete at all depths, heights and leads to the satisfactions, necessary cut out for services purpose, etc. Complete in proper line &amp; level as per site engineer's instruction. It is considered for  service area.</t>
  </si>
  <si>
    <t>18 mm thick Exotic  Italian Marble Cladding on signage wall</t>
  </si>
  <si>
    <t xml:space="preserve">At least 18 mm thk polished marble fixed to Plastered masonry, Marble shall be cut from slabs of even thickness, Marble shall be installed with white cement paste,  Include all finished marble niches, with V groove edge polish etc. complete, All joints of Marble shall be filled with matching colour TIM-X or equivalent grout filler, All visible edges of Marble shall be mirror polished, Basic cost of marble Rs 1000/sft </t>
  </si>
  <si>
    <t>PS</t>
  </si>
  <si>
    <t xml:space="preserve">As per Drawing- Size up to 1800 mm in length x 600 mm wide &amp; 600 mm high, Planter box Frame to be made 50 mm x 38 mm MS box Frame,  Planter Skirting Base to be Covered with  12 mm thick marine Ply and 50 mm high 16g 304  grade SS satin Bronze finish Skirting, Frame Vertical surfaces to be covered with At least 18 mm thk Onyx marble fixed to MS box frame with SS clamps/pins and Adhesive from outside ,  and From in side  Base to be finish in ordinary marble and Vertical Surfaces to be covered with 12 mm thick marine Ply and Laminate with Mirror Screw ( openable Panel ), Including 6  mm thick 304 grade SS satin Bronze finish  top Trim,  etc. complete, All joints of Marble shall be filled with matching colour TIM-X or equivalent grout filler, All visible edges of Marble shall be mirror polished, Basic cost of marble Rs 1500/sft </t>
  </si>
  <si>
    <t>18 mm thick Italian Marble Dado on Lift wall including Jambline</t>
  </si>
  <si>
    <t xml:space="preserve">12/15mm thick Wall Plaster on the surfaces of Existing Masonry Works Surfaces up to 4300mm height . Inclding removing old plaster </t>
  </si>
  <si>
    <t>flat ceiling</t>
  </si>
  <si>
    <r>
      <t xml:space="preserve">All G.I framework for ceiling to be used manufactured by "GYPSteel" only at 400 mm c/c  &amp; suspenders, closer at 1200 mm c/c, 12.5 mm thk Gypsum board to be used manufactured by "Saint Gobain Gypsum Board" or "La Farge" only, Gypsum Board sheets shall be fitted &amp; finished as per manufacturer's specification, All joints to be filled with jointing compound including fiber tape reinforcement, Include finished cutouts for light fixtures, AC grills  including necessary framework/ply support , Include horizontal structural member to span below HVAC ducting for ceiling suspenders ( </t>
    </r>
    <r>
      <rPr>
        <b/>
        <sz val="11"/>
        <rFont val="Calibri"/>
        <family val="2"/>
      </rPr>
      <t>Note</t>
    </r>
    <r>
      <rPr>
        <sz val="11"/>
        <rFont val="Calibri"/>
        <family val="2"/>
      </rPr>
      <t xml:space="preserve"> - existing structural ceilling height is 4300 mm )</t>
    </r>
  </si>
  <si>
    <t>Fire line Gypsum board ceiling</t>
  </si>
  <si>
    <t>curve design ceiling</t>
  </si>
  <si>
    <t>Aluminum frame work In Profile for Art work</t>
  </si>
  <si>
    <t>alumn frame for Art wall</t>
  </si>
  <si>
    <t>Qty. Main Welcom lounge</t>
  </si>
  <si>
    <t>Qty. Service Lift Welcom lounge</t>
  </si>
  <si>
    <t>CVL-SKR</t>
  </si>
  <si>
    <t>Kota Skirting</t>
  </si>
  <si>
    <t>Kota Stone Skirting 150 mm high</t>
  </si>
  <si>
    <t>P&amp;F of 19mm thick Kota Stone Skirting (selected &amp; approved grey colour - size, 550mm x550mm, basic cost INR. 538.00 / SM), stone to be machine cut, machine polished, Fix as detailed in drawing, fix with tight hairline joints , joints to be cleaned and grouted with matching colour approved quality Epoxy based readymade grout, curing, machine polishing, cleaning, etc.  necessary cut out for services purpose, etc. Complete in proper line &amp; level as per site engineer's instruction. It is considered for  service area.</t>
  </si>
  <si>
    <t>12 mm ply</t>
  </si>
  <si>
    <t xml:space="preserve">36mm x 36 mm, 16 SWG aluminum framework at 600 mm c/c on wall/column , 18 mm x 18mm, 3 mm aluminum angle to be used for assembling paneling framework, Only round head, full thread, sheet metal screws to be used, Framework to be fixed to wall in perfect plum, line and level, Suitable bracket to be provided behind framework for correct alignment, including provision for  Electrical Conduit and slot for Digital screen  as shown in drawing </t>
  </si>
  <si>
    <t>As per Drawing - Size  upto 650 mm wide x 3600 mm high, Fins frame work to be made out of 38mm x 38 mm MS Box framework , fixed to Floor slab &amp; wall with adequate anchor bolts and plates, Including anti rust paint , Frame to be covered with 12 mm thick Marin Ply ,  4 mm thick HDF to be Fix on ply to received Concrete finish Coating, including Vertical Light Pelmet provision for  Led strip light and Electrical Conduit. Include 16 SWG, 304 Grade SS skirting.  ( basic cost of Pait Rs 250/sqft )</t>
  </si>
  <si>
    <t>As per Drawing - Size  up to 3600 mm wide x 3600 mm high, Feature wall frame work to be made out of 50mm x 100 mm MS Box framework , fixed to Floor slab &amp; wall with adequate anchor bolts and plates, Including anti rust paint , Frame to be covered 6 mm thick Marine Flexi Ply, 6+6 mm thick marine Flexi ply bttens to be made and  fix on 6 mm thick base ply with 30 mm Gap,Batten to be covered with 16G, 304 grade SS sheet in C shape Profile ( as per approved design ) sheet in Gold Finish  ,  30 mm x 40 mm SS Gold finish box insert in Perforated sheet as per drawing, including Vertical  provision for  Led strip light and Electrical Conduit. Include  SS sheet insert in Groove</t>
  </si>
  <si>
    <t>Providing and fixing  4 mm thick Venner and 16 G SS 304 cladding as portal, finish in PU and PVD coating</t>
  </si>
  <si>
    <t>TOTAL FRENCH PLASTER WORK</t>
  </si>
  <si>
    <t>TOTAL CARPENTRY WORK</t>
  </si>
  <si>
    <t>CP-PRT</t>
  </si>
  <si>
    <t>MIRROR PANELING</t>
  </si>
  <si>
    <t>CP-MR</t>
  </si>
  <si>
    <t>TINTED MIRROT PANELING</t>
  </si>
  <si>
    <t>Providing and fixing  8 mm thick Tinted Mirror on exisitng ply , Fixed with Approved adhesive</t>
  </si>
  <si>
    <t>TOTAL PAINTING WORK</t>
  </si>
  <si>
    <t>Luster Painting to walls</t>
  </si>
  <si>
    <t>Sanding and preparing surface for receiving paint, One coat of cement primer in solvent base, Two coats of putty in oil / synthetic enamel base, Three coats of luster paint. Complete as per manufacturer's specifications</t>
  </si>
  <si>
    <t>Ceiling Paint</t>
  </si>
  <si>
    <t>Painting to ceiling in acrylic emulsion paint</t>
  </si>
  <si>
    <t>Sanding and preparing surface for receiving paint, One coat of cement primer in solvent base. Two coats of putty ,Three coats of acrylic emulsion paint, Complete as per manufacturer's specifications</t>
  </si>
  <si>
    <t>Black Paint</t>
  </si>
  <si>
    <t>Black matt paint to walls, beams structural frame and ceiling above false ceiling</t>
  </si>
  <si>
    <t>Sanding and preparing surface for receiving paint, Oil based, black matt paint to be applied in two coats, Clean surface before applying</t>
  </si>
  <si>
    <t>CP-FUR</t>
  </si>
  <si>
    <t>LECTURN</t>
  </si>
  <si>
    <t>Providing and fixing  1000 mm wide x 2000 mm length Reception (Lectrun )desk , finish in Marble /SS/Veneer. As per detail drawings</t>
  </si>
  <si>
    <t>Nos</t>
  </si>
  <si>
    <t>Reception Desk - Lecturn for Main Enterance</t>
  </si>
  <si>
    <t>Reception Desk - Lecturn for Service lift Entry</t>
  </si>
  <si>
    <t>V</t>
  </si>
  <si>
    <t>a</t>
  </si>
  <si>
    <t>b</t>
  </si>
  <si>
    <t>c</t>
  </si>
  <si>
    <t>d</t>
  </si>
  <si>
    <t>VI</t>
  </si>
  <si>
    <t>WELCOME LOUNGES</t>
  </si>
  <si>
    <t>TOTAL I TO VI</t>
  </si>
  <si>
    <t>marble floor</t>
  </si>
  <si>
    <t>marble wall cladding</t>
  </si>
  <si>
    <t>REMARKS</t>
  </si>
  <si>
    <t>Total QTY</t>
  </si>
  <si>
    <t>Service Door_Dining Area</t>
  </si>
  <si>
    <t>Size : 1500mm x 2250mm Double Leaf</t>
  </si>
  <si>
    <t>Overall finish size 250mm x 50 mm thk without rebate, Door frame to be Made up Using 18 mm thick marine ply as rough ground, fixed to masonry wall in perfect plumb,  line and level by using 6" long Hilti Anchor bolt (total 6 nos - 3 nos each side), Clad with 12 mm thk New burma teak wood, Rebate to be separately put in rough ground frame, Wood to be treated with anti-termite medicine, Frame to be finish  in  Approved Melamine polish</t>
  </si>
  <si>
    <t>Overall size:750 mm wide x 2250 mm ht. x 2 leaf, up to 67 mm thk. Using 38 mm thick readymade fireproof shutter covered with 12 mm thick marine ply on both sides. The shutter shall be clad with 4 mm thick  Veneer from lounge side and other side 1 mm thick approved Laminate, including NBTW beading all around. Shutter to be finish  in  Approved Melamine polish , Including Vision panel as per drawing.</t>
  </si>
  <si>
    <t>Heavy duty floor Spring by Hafle or Dorma, Dead lock with suitable cover plate,  including 300 mm wide SS kick plate from both side of shutter,  1 set of handle as approved by Architect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</si>
</sst>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
    <numFmt numFmtId="166" formatCode="_(* #,##0.00_);_(* \(#,##0.00\);_(* \-??_);_(@_)"/>
    <numFmt numFmtId="167" formatCode="_(* #,##0_);_(* \(#,##0\);_(* \-??_);_(@_)"/>
  </numFmts>
  <fonts count="16" x14ac:knownFonts="1">
    <font>
      <sz val="10"/>
      <color indexed="8"/>
      <name val="Verdana"/>
      <family val="2"/>
    </font>
    <font>
      <sz val="11"/>
      <color theme="1"/>
      <name val="Helvetica"/>
      <family val="2"/>
      <scheme val="minor"/>
    </font>
    <font>
      <sz val="11"/>
      <color theme="1"/>
      <name val="Helvetica"/>
      <family val="2"/>
      <scheme val="minor"/>
    </font>
    <font>
      <sz val="11"/>
      <color theme="1"/>
      <name val="Helvetica"/>
      <family val="2"/>
      <scheme val="minor"/>
    </font>
    <font>
      <sz val="11"/>
      <name val="Calibri"/>
      <family val="2"/>
    </font>
    <font>
      <b/>
      <sz val="11"/>
      <name val="Calibri"/>
      <family val="2"/>
    </font>
    <font>
      <sz val="10"/>
      <name val="Calibri"/>
      <family val="2"/>
    </font>
    <font>
      <sz val="10"/>
      <name val="Arial"/>
      <family val="2"/>
    </font>
    <font>
      <b/>
      <sz val="10"/>
      <name val="Calibri"/>
      <family val="2"/>
    </font>
    <font>
      <b/>
      <sz val="12"/>
      <name val="Calibri"/>
      <family val="2"/>
    </font>
    <font>
      <sz val="10"/>
      <color theme="1"/>
      <name val="Calibri"/>
      <family val="2"/>
    </font>
    <font>
      <b/>
      <sz val="11"/>
      <color theme="1"/>
      <name val="Calibri"/>
      <family val="2"/>
    </font>
    <font>
      <b/>
      <sz val="12"/>
      <color theme="1"/>
      <name val="Calibri"/>
      <family val="2"/>
    </font>
    <font>
      <sz val="12"/>
      <color theme="1"/>
      <name val="Calibri"/>
      <family val="2"/>
    </font>
    <font>
      <sz val="10"/>
      <color indexed="8"/>
      <name val="Verdana"/>
      <family val="2"/>
    </font>
    <font>
      <b/>
      <sz val="10"/>
      <color theme="1"/>
      <name val="Calibri"/>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s>
  <cellStyleXfs count="13">
    <xf numFmtId="0" fontId="0" fillId="0" borderId="0" applyNumberFormat="0" applyFill="0" applyBorder="0" applyProtection="0">
      <alignment vertical="top" wrapText="1"/>
    </xf>
    <xf numFmtId="0" fontId="3" fillId="0" borderId="0"/>
    <xf numFmtId="0" fontId="7" fillId="0" borderId="0"/>
    <xf numFmtId="164" fontId="3" fillId="0" borderId="0" applyFont="0" applyFill="0" applyBorder="0" applyAlignment="0" applyProtection="0"/>
    <xf numFmtId="0" fontId="7" fillId="0" borderId="0"/>
    <xf numFmtId="0" fontId="7" fillId="0" borderId="0"/>
    <xf numFmtId="0" fontId="7" fillId="0" borderId="0"/>
    <xf numFmtId="166" fontId="7" fillId="0" borderId="0"/>
    <xf numFmtId="0" fontId="7" fillId="0" borderId="0"/>
    <xf numFmtId="0" fontId="2" fillId="0" borderId="0"/>
    <xf numFmtId="164" fontId="2" fillId="0" borderId="0" applyFont="0" applyFill="0" applyBorder="0" applyAlignment="0" applyProtection="0"/>
    <xf numFmtId="0" fontId="1" fillId="0" borderId="0"/>
    <xf numFmtId="164" fontId="14" fillId="0" borderId="0" applyFont="0" applyFill="0" applyBorder="0" applyAlignment="0" applyProtection="0"/>
  </cellStyleXfs>
  <cellXfs count="158">
    <xf numFmtId="0" fontId="0" fillId="0" borderId="0" xfId="0" applyFont="1" applyAlignment="1">
      <alignment vertical="top" wrapText="1"/>
    </xf>
    <xf numFmtId="0" fontId="4" fillId="0" borderId="1" xfId="2" applyFont="1" applyFill="1" applyBorder="1" applyAlignment="1">
      <alignment horizontal="center" vertical="center" wrapText="1"/>
    </xf>
    <xf numFmtId="165" fontId="6" fillId="0" borderId="1" xfId="2" applyNumberFormat="1" applyFont="1" applyFill="1" applyBorder="1" applyAlignment="1">
      <alignment horizontal="center" vertical="center" wrapText="1"/>
    </xf>
    <xf numFmtId="0" fontId="8" fillId="0" borderId="1" xfId="2" applyFont="1" applyFill="1" applyBorder="1" applyAlignment="1">
      <alignment horizontal="center" vertical="center" wrapText="1"/>
    </xf>
    <xf numFmtId="0" fontId="6" fillId="0" borderId="0" xfId="2" applyFont="1" applyFill="1" applyAlignment="1">
      <alignment vertical="center" wrapText="1"/>
    </xf>
    <xf numFmtId="0" fontId="8" fillId="0" borderId="0" xfId="2" applyFont="1" applyFill="1" applyAlignment="1">
      <alignment vertical="center" wrapText="1"/>
    </xf>
    <xf numFmtId="0" fontId="8" fillId="0" borderId="1" xfId="2" applyFont="1" applyFill="1" applyBorder="1" applyAlignment="1">
      <alignment vertical="center" wrapText="1"/>
    </xf>
    <xf numFmtId="0" fontId="6" fillId="0" borderId="1" xfId="9" applyFont="1" applyFill="1" applyBorder="1" applyAlignment="1">
      <alignment horizontal="left" vertical="center" wrapText="1"/>
    </xf>
    <xf numFmtId="0" fontId="6" fillId="0" borderId="1" xfId="2" applyFont="1" applyFill="1" applyBorder="1" applyAlignment="1">
      <alignment vertical="center" wrapText="1"/>
    </xf>
    <xf numFmtId="0" fontId="6" fillId="0" borderId="1" xfId="5" applyFont="1" applyFill="1" applyBorder="1" applyAlignment="1">
      <alignment horizontal="left" vertical="center" wrapText="1"/>
    </xf>
    <xf numFmtId="1" fontId="6" fillId="0" borderId="1" xfId="2" applyNumberFormat="1" applyFont="1" applyFill="1" applyBorder="1" applyAlignment="1">
      <alignment horizontal="center" vertical="center" wrapText="1"/>
    </xf>
    <xf numFmtId="0" fontId="8" fillId="0" borderId="1" xfId="9" applyFont="1" applyFill="1" applyBorder="1" applyAlignment="1">
      <alignment horizontal="left" vertical="center" wrapText="1"/>
    </xf>
    <xf numFmtId="0" fontId="6" fillId="0" borderId="1" xfId="4" applyFont="1" applyFill="1" applyBorder="1" applyAlignment="1">
      <alignment horizontal="justify" vertical="center" wrapText="1"/>
    </xf>
    <xf numFmtId="0" fontId="8" fillId="0" borderId="1" xfId="4" applyFont="1" applyFill="1" applyBorder="1" applyAlignment="1">
      <alignment horizontal="justify" vertical="center" wrapText="1"/>
    </xf>
    <xf numFmtId="0" fontId="6" fillId="0" borderId="1" xfId="9" applyNumberFormat="1" applyFont="1" applyFill="1" applyBorder="1" applyAlignment="1">
      <alignment horizontal="left" vertical="center" wrapText="1"/>
    </xf>
    <xf numFmtId="0" fontId="8" fillId="0" borderId="1" xfId="2" applyFont="1" applyFill="1" applyBorder="1" applyAlignment="1">
      <alignment horizontal="justify" vertical="center" wrapText="1"/>
    </xf>
    <xf numFmtId="0" fontId="8" fillId="0" borderId="1" xfId="2" applyFont="1" applyFill="1" applyBorder="1" applyAlignment="1">
      <alignment horizontal="left" vertical="center" wrapText="1"/>
    </xf>
    <xf numFmtId="2"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center" wrapText="1"/>
    </xf>
    <xf numFmtId="1" fontId="8" fillId="0" borderId="1" xfId="2" applyNumberFormat="1" applyFont="1" applyFill="1" applyBorder="1" applyAlignment="1">
      <alignment horizontal="center" vertical="center" wrapText="1"/>
    </xf>
    <xf numFmtId="3" fontId="8" fillId="0" borderId="1" xfId="2" applyNumberFormat="1" applyFont="1" applyFill="1" applyBorder="1" applyAlignment="1">
      <alignment horizontal="center" vertical="center" wrapText="1"/>
    </xf>
    <xf numFmtId="2" fontId="8" fillId="0" borderId="1" xfId="2" applyNumberFormat="1" applyFont="1" applyFill="1" applyBorder="1" applyAlignment="1">
      <alignment horizontal="center" vertical="center" wrapText="1"/>
    </xf>
    <xf numFmtId="1" fontId="4"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wrapText="1"/>
    </xf>
    <xf numFmtId="0" fontId="8" fillId="0" borderId="1" xfId="9" applyNumberFormat="1" applyFont="1" applyFill="1" applyBorder="1" applyAlignment="1">
      <alignment horizontal="center" vertical="center" wrapText="1"/>
    </xf>
    <xf numFmtId="0" fontId="6" fillId="0" borderId="1" xfId="9" applyNumberFormat="1" applyFont="1" applyFill="1" applyBorder="1" applyAlignment="1">
      <alignment horizontal="center" vertical="center" wrapText="1"/>
    </xf>
    <xf numFmtId="0" fontId="10" fillId="0" borderId="0" xfId="11" applyFont="1"/>
    <xf numFmtId="0" fontId="10" fillId="0" borderId="1" xfId="11" applyFont="1" applyBorder="1" applyAlignment="1">
      <alignment horizontal="center" vertical="center"/>
    </xf>
    <xf numFmtId="0" fontId="11" fillId="0" borderId="1" xfId="11" applyFont="1" applyBorder="1" applyAlignment="1">
      <alignment horizontal="center" vertical="center"/>
    </xf>
    <xf numFmtId="0" fontId="12" fillId="0" borderId="1" xfId="11" applyFont="1" applyBorder="1" applyAlignment="1">
      <alignment horizontal="center" vertical="center"/>
    </xf>
    <xf numFmtId="0" fontId="13" fillId="0" borderId="1" xfId="11" applyFont="1" applyBorder="1" applyAlignment="1">
      <alignment horizontal="center" vertical="center"/>
    </xf>
    <xf numFmtId="1" fontId="10" fillId="0" borderId="1" xfId="11" applyNumberFormat="1" applyFont="1" applyBorder="1" applyAlignment="1">
      <alignment horizontal="center" vertical="center"/>
    </xf>
    <xf numFmtId="1" fontId="11" fillId="0" borderId="1" xfId="11" applyNumberFormat="1" applyFont="1" applyBorder="1" applyAlignment="1">
      <alignment horizontal="center" vertical="center"/>
    </xf>
    <xf numFmtId="0" fontId="4" fillId="0" borderId="1" xfId="1" applyNumberFormat="1" applyFont="1" applyFill="1" applyBorder="1" applyAlignment="1">
      <alignment horizontal="center" vertical="center" wrapText="1"/>
    </xf>
    <xf numFmtId="0" fontId="6" fillId="0" borderId="1" xfId="9" applyNumberFormat="1" applyFont="1" applyFill="1" applyBorder="1" applyAlignment="1">
      <alignment vertical="center" wrapText="1"/>
    </xf>
    <xf numFmtId="0" fontId="5" fillId="0" borderId="1" xfId="2" applyFont="1" applyFill="1" applyBorder="1" applyAlignment="1">
      <alignment horizontal="center" vertical="center" wrapText="1"/>
    </xf>
    <xf numFmtId="1" fontId="6" fillId="0" borderId="1" xfId="9" applyNumberFormat="1" applyFont="1" applyFill="1" applyBorder="1" applyAlignment="1">
      <alignment horizontal="center" vertical="center" wrapText="1"/>
    </xf>
    <xf numFmtId="0" fontId="6" fillId="0" borderId="1" xfId="9"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4" fillId="0" borderId="1" xfId="0" applyFont="1" applyFill="1" applyBorder="1" applyAlignment="1">
      <alignment horizontal="left" vertical="top"/>
    </xf>
    <xf numFmtId="0" fontId="4" fillId="0" borderId="1" xfId="0" applyFont="1" applyFill="1" applyBorder="1" applyAlignment="1">
      <alignment horizontal="center" vertical="top" wrapText="1"/>
    </xf>
    <xf numFmtId="164" fontId="4" fillId="0" borderId="1" xfId="12"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top"/>
    </xf>
    <xf numFmtId="165" fontId="4" fillId="0" borderId="1" xfId="0" applyNumberFormat="1" applyFont="1" applyBorder="1" applyAlignment="1">
      <alignment horizontal="left" vertical="top"/>
    </xf>
    <xf numFmtId="0" fontId="5" fillId="0" borderId="1" xfId="0" applyFont="1" applyFill="1" applyBorder="1" applyAlignment="1">
      <alignment horizontal="left" vertical="top"/>
    </xf>
    <xf numFmtId="0" fontId="6" fillId="0" borderId="1" xfId="0" applyFont="1" applyFill="1" applyBorder="1" applyAlignment="1">
      <alignment horizontal="left" vertical="center" wrapText="1"/>
    </xf>
    <xf numFmtId="1" fontId="4" fillId="0" borderId="1" xfId="0" applyNumberFormat="1" applyFont="1" applyFill="1" applyBorder="1" applyAlignment="1">
      <alignment horizontal="center" vertical="center" wrapText="1"/>
    </xf>
    <xf numFmtId="1" fontId="5" fillId="0" borderId="3" xfId="0" applyNumberFormat="1" applyFont="1" applyFill="1" applyBorder="1" applyAlignment="1">
      <alignment horizontal="center" vertical="center" wrapText="1"/>
    </xf>
    <xf numFmtId="1" fontId="8" fillId="0" borderId="1" xfId="10" applyNumberFormat="1" applyFont="1" applyFill="1" applyBorder="1" applyAlignment="1" applyProtection="1">
      <alignment horizontal="center" vertical="center" wrapText="1"/>
    </xf>
    <xf numFmtId="1" fontId="6" fillId="0" borderId="1" xfId="10" applyNumberFormat="1" applyFont="1" applyFill="1" applyBorder="1" applyAlignment="1" applyProtection="1">
      <alignment horizontal="center" vertical="center" wrapText="1"/>
    </xf>
    <xf numFmtId="1" fontId="6" fillId="0" borderId="0" xfId="2" applyNumberFormat="1" applyFont="1" applyFill="1" applyAlignment="1">
      <alignment vertical="center" wrapText="1"/>
    </xf>
    <xf numFmtId="0" fontId="4" fillId="0" borderId="1" xfId="1" applyFont="1" applyFill="1" applyBorder="1" applyAlignment="1">
      <alignment horizontal="center" vertical="center" wrapText="1"/>
    </xf>
    <xf numFmtId="1" fontId="8" fillId="0" borderId="0" xfId="2" applyNumberFormat="1" applyFont="1" applyFill="1" applyBorder="1" applyAlignment="1">
      <alignment horizontal="center" vertical="center" wrapText="1"/>
    </xf>
    <xf numFmtId="1" fontId="8" fillId="0" borderId="0" xfId="2" applyNumberFormat="1" applyFont="1" applyFill="1" applyBorder="1" applyAlignment="1">
      <alignment horizontal="center" vertical="center" wrapText="1"/>
    </xf>
    <xf numFmtId="2" fontId="6" fillId="0" borderId="5" xfId="2" applyNumberFormat="1" applyFont="1" applyFill="1" applyBorder="1" applyAlignment="1">
      <alignment horizontal="center" vertical="center" wrapText="1"/>
    </xf>
    <xf numFmtId="1" fontId="6" fillId="0" borderId="5" xfId="2" applyNumberFormat="1" applyFont="1" applyFill="1" applyBorder="1" applyAlignment="1">
      <alignment horizontal="center" vertical="center" wrapText="1"/>
    </xf>
    <xf numFmtId="1" fontId="6" fillId="0" borderId="5" xfId="9" applyNumberFormat="1" applyFont="1" applyFill="1" applyBorder="1" applyAlignment="1">
      <alignment horizontal="center" vertical="center" wrapText="1"/>
    </xf>
    <xf numFmtId="0" fontId="6" fillId="0" borderId="5" xfId="2" applyFont="1" applyFill="1" applyBorder="1" applyAlignment="1">
      <alignment horizontal="center" vertical="center" wrapText="1"/>
    </xf>
    <xf numFmtId="1" fontId="6" fillId="0" borderId="5" xfId="10" applyNumberFormat="1" applyFont="1" applyFill="1" applyBorder="1" applyAlignment="1" applyProtection="1">
      <alignment horizontal="center" vertical="center" wrapText="1"/>
    </xf>
    <xf numFmtId="3" fontId="6" fillId="0" borderId="5" xfId="2" applyNumberFormat="1" applyFont="1" applyFill="1" applyBorder="1" applyAlignment="1">
      <alignment horizontal="center" vertical="center" wrapText="1"/>
    </xf>
    <xf numFmtId="2" fontId="6" fillId="0" borderId="4" xfId="2" applyNumberFormat="1" applyFont="1" applyFill="1" applyBorder="1" applyAlignment="1">
      <alignment horizontal="center" vertical="center" wrapText="1"/>
    </xf>
    <xf numFmtId="1" fontId="6" fillId="0" borderId="4" xfId="2" applyNumberFormat="1" applyFont="1" applyFill="1" applyBorder="1" applyAlignment="1">
      <alignment horizontal="center" vertical="center" wrapText="1"/>
    </xf>
    <xf numFmtId="0" fontId="6" fillId="0" borderId="4" xfId="2" applyFont="1" applyFill="1" applyBorder="1" applyAlignment="1">
      <alignment horizontal="justify" vertical="center" wrapText="1"/>
    </xf>
    <xf numFmtId="0" fontId="6" fillId="0" borderId="4" xfId="2" applyFont="1" applyFill="1" applyBorder="1" applyAlignment="1">
      <alignment horizontal="center" vertical="center" wrapText="1"/>
    </xf>
    <xf numFmtId="1" fontId="6" fillId="0" borderId="4" xfId="10" applyNumberFormat="1" applyFont="1" applyFill="1" applyBorder="1" applyAlignment="1" applyProtection="1">
      <alignment horizontal="center" vertical="center" wrapText="1"/>
    </xf>
    <xf numFmtId="3" fontId="6" fillId="0" borderId="4" xfId="2" applyNumberFormat="1" applyFont="1" applyFill="1" applyBorder="1" applyAlignment="1">
      <alignment horizontal="center" vertical="center" wrapText="1"/>
    </xf>
    <xf numFmtId="0" fontId="8" fillId="0" borderId="3" xfId="2" applyFont="1" applyFill="1" applyBorder="1" applyAlignment="1">
      <alignment horizontal="left" vertical="center" wrapText="1"/>
    </xf>
    <xf numFmtId="2" fontId="8" fillId="0" borderId="2" xfId="2" applyNumberFormat="1" applyFont="1" applyFill="1" applyBorder="1" applyAlignment="1">
      <alignment horizontal="center" vertical="center" wrapText="1"/>
    </xf>
    <xf numFmtId="1" fontId="8" fillId="0" borderId="3" xfId="2" applyNumberFormat="1" applyFont="1" applyFill="1" applyBorder="1" applyAlignment="1">
      <alignment horizontal="center" vertical="center" wrapText="1"/>
    </xf>
    <xf numFmtId="0" fontId="8" fillId="0" borderId="3" xfId="2" applyFont="1" applyFill="1" applyBorder="1" applyAlignment="1">
      <alignment horizontal="center" vertical="center" wrapText="1"/>
    </xf>
    <xf numFmtId="1" fontId="8" fillId="0" borderId="3" xfId="10" applyNumberFormat="1" applyFont="1" applyFill="1" applyBorder="1" applyAlignment="1" applyProtection="1">
      <alignment horizontal="center" vertical="center" wrapText="1"/>
    </xf>
    <xf numFmtId="3" fontId="8" fillId="0" borderId="3" xfId="2" applyNumberFormat="1" applyFont="1" applyFill="1" applyBorder="1" applyAlignment="1">
      <alignment horizontal="center" vertical="center" wrapText="1"/>
    </xf>
    <xf numFmtId="1" fontId="8" fillId="0" borderId="6" xfId="2" applyNumberFormat="1" applyFont="1" applyFill="1" applyBorder="1" applyAlignment="1">
      <alignment horizontal="center" vertical="center" wrapText="1"/>
    </xf>
    <xf numFmtId="165" fontId="6" fillId="0" borderId="5" xfId="2" applyNumberFormat="1" applyFont="1" applyFill="1" applyBorder="1" applyAlignment="1">
      <alignment horizontal="center" vertical="center" wrapText="1"/>
    </xf>
    <xf numFmtId="0" fontId="6" fillId="0" borderId="5" xfId="9" applyFont="1" applyFill="1" applyBorder="1" applyAlignment="1">
      <alignment horizontal="left" vertical="center" wrapText="1"/>
    </xf>
    <xf numFmtId="165" fontId="6" fillId="0" borderId="4" xfId="2" applyNumberFormat="1" applyFont="1" applyFill="1" applyBorder="1" applyAlignment="1">
      <alignment horizontal="center" vertical="center" wrapText="1"/>
    </xf>
    <xf numFmtId="0" fontId="8" fillId="0" borderId="4" xfId="2" applyFont="1" applyFill="1" applyBorder="1" applyAlignment="1">
      <alignment horizontal="justify" vertical="center" wrapText="1"/>
    </xf>
    <xf numFmtId="165" fontId="6" fillId="0" borderId="2" xfId="2" applyNumberFormat="1" applyFont="1" applyFill="1" applyBorder="1" applyAlignment="1">
      <alignment horizontal="center" vertical="center" wrapText="1"/>
    </xf>
    <xf numFmtId="1" fontId="6" fillId="0" borderId="3" xfId="2" applyNumberFormat="1" applyFont="1" applyFill="1" applyBorder="1" applyAlignment="1">
      <alignment horizontal="center" vertical="center" wrapText="1"/>
    </xf>
    <xf numFmtId="0" fontId="8" fillId="0" borderId="3" xfId="2" applyFont="1" applyFill="1" applyBorder="1" applyAlignment="1">
      <alignment horizontal="justify" vertical="center" wrapText="1"/>
    </xf>
    <xf numFmtId="0" fontId="6" fillId="0" borderId="3" xfId="2" applyFont="1" applyFill="1" applyBorder="1" applyAlignment="1">
      <alignment horizontal="center" vertical="center" wrapText="1"/>
    </xf>
    <xf numFmtId="1" fontId="6" fillId="0" borderId="3" xfId="10" applyNumberFormat="1" applyFont="1" applyFill="1" applyBorder="1" applyAlignment="1" applyProtection="1">
      <alignment horizontal="center" vertical="center" wrapText="1"/>
    </xf>
    <xf numFmtId="3" fontId="6" fillId="0" borderId="3" xfId="2" applyNumberFormat="1" applyFont="1" applyFill="1" applyBorder="1" applyAlignment="1">
      <alignment horizontal="center" vertical="center" wrapText="1"/>
    </xf>
    <xf numFmtId="1" fontId="6" fillId="0" borderId="6" xfId="2" applyNumberFormat="1" applyFont="1" applyFill="1" applyBorder="1" applyAlignment="1">
      <alignment horizontal="center" vertical="center" wrapText="1"/>
    </xf>
    <xf numFmtId="0" fontId="8" fillId="0" borderId="5" xfId="9" applyFont="1" applyFill="1" applyBorder="1" applyAlignment="1">
      <alignment horizontal="left" vertical="center" wrapText="1"/>
    </xf>
    <xf numFmtId="0" fontId="6" fillId="0" borderId="2" xfId="2" applyFont="1" applyFill="1" applyBorder="1" applyAlignment="1">
      <alignment vertical="center" wrapText="1"/>
    </xf>
    <xf numFmtId="0" fontId="6" fillId="0" borderId="3" xfId="2" applyFont="1" applyFill="1" applyBorder="1" applyAlignment="1">
      <alignment vertical="center" wrapText="1"/>
    </xf>
    <xf numFmtId="1" fontId="6" fillId="0" borderId="3" xfId="2" applyNumberFormat="1" applyFont="1" applyFill="1" applyBorder="1" applyAlignment="1">
      <alignment vertical="center" wrapText="1"/>
    </xf>
    <xf numFmtId="0" fontId="6" fillId="0" borderId="6" xfId="2" applyFont="1" applyFill="1" applyBorder="1" applyAlignment="1">
      <alignment vertical="center" wrapText="1"/>
    </xf>
    <xf numFmtId="0" fontId="5" fillId="0" borderId="1" xfId="1" applyFont="1" applyFill="1" applyBorder="1" applyAlignment="1">
      <alignment horizontal="center" vertical="center" wrapText="1"/>
    </xf>
    <xf numFmtId="167" fontId="4" fillId="0" borderId="1" xfId="3" applyNumberFormat="1" applyFont="1" applyFill="1" applyBorder="1" applyAlignment="1" applyProtection="1">
      <alignment horizontal="center" vertical="center" wrapText="1"/>
    </xf>
    <xf numFmtId="167" fontId="4" fillId="0" borderId="5" xfId="3" applyNumberFormat="1" applyFont="1" applyFill="1" applyBorder="1" applyAlignment="1" applyProtection="1">
      <alignment horizontal="center" vertical="center"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164" fontId="4" fillId="0" borderId="5" xfId="12" applyFont="1" applyFill="1" applyBorder="1" applyAlignment="1">
      <alignment horizontal="center" vertical="center" wrapText="1"/>
    </xf>
    <xf numFmtId="1" fontId="4" fillId="0" borderId="5" xfId="0" applyNumberFormat="1" applyFont="1" applyFill="1" applyBorder="1" applyAlignment="1">
      <alignment horizontal="center" vertical="center" wrapText="1"/>
    </xf>
    <xf numFmtId="3" fontId="8" fillId="0" borderId="5" xfId="2" applyNumberFormat="1" applyFont="1" applyFill="1" applyBorder="1" applyAlignment="1">
      <alignment horizontal="center" vertical="center" wrapText="1"/>
    </xf>
    <xf numFmtId="3" fontId="8" fillId="0" borderId="4" xfId="2" applyNumberFormat="1" applyFont="1" applyFill="1" applyBorder="1" applyAlignment="1">
      <alignment horizontal="center" vertical="center"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164" fontId="5" fillId="0" borderId="3" xfId="12" applyFont="1" applyFill="1" applyBorder="1" applyAlignment="1">
      <alignment horizontal="center" vertical="center" wrapText="1"/>
    </xf>
    <xf numFmtId="3" fontId="8" fillId="0" borderId="6" xfId="2" applyNumberFormat="1" applyFont="1" applyFill="1" applyBorder="1" applyAlignment="1">
      <alignment horizontal="center" vertical="center" wrapText="1"/>
    </xf>
    <xf numFmtId="0" fontId="6" fillId="0" borderId="5" xfId="2" applyFont="1" applyFill="1" applyBorder="1" applyAlignment="1">
      <alignment vertical="center" wrapText="1"/>
    </xf>
    <xf numFmtId="165" fontId="8" fillId="0" borderId="2" xfId="2" applyNumberFormat="1" applyFont="1" applyFill="1" applyBorder="1" applyAlignment="1">
      <alignment horizontal="center" vertical="center" wrapText="1"/>
    </xf>
    <xf numFmtId="165" fontId="6" fillId="0" borderId="7" xfId="2" applyNumberFormat="1"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0" borderId="7" xfId="2" applyFont="1" applyFill="1" applyBorder="1" applyAlignment="1">
      <alignment vertical="center" wrapText="1"/>
    </xf>
    <xf numFmtId="1" fontId="6" fillId="0" borderId="7" xfId="10" applyNumberFormat="1" applyFont="1" applyFill="1" applyBorder="1" applyAlignment="1" applyProtection="1">
      <alignment horizontal="center" vertical="center" wrapText="1"/>
    </xf>
    <xf numFmtId="1" fontId="6" fillId="0" borderId="7" xfId="2" applyNumberFormat="1" applyFont="1" applyFill="1" applyBorder="1" applyAlignment="1">
      <alignment horizontal="center" vertical="center" wrapText="1"/>
    </xf>
    <xf numFmtId="0" fontId="8" fillId="0" borderId="4" xfId="9" applyNumberFormat="1" applyFont="1" applyFill="1" applyBorder="1" applyAlignment="1">
      <alignment horizontal="center" vertical="center" wrapText="1"/>
    </xf>
    <xf numFmtId="0" fontId="6" fillId="0" borderId="0" xfId="2" applyFont="1" applyFill="1" applyBorder="1" applyAlignment="1">
      <alignment vertical="center" wrapText="1"/>
    </xf>
    <xf numFmtId="0" fontId="8" fillId="0" borderId="3" xfId="9" applyNumberFormat="1" applyFont="1" applyFill="1" applyBorder="1" applyAlignment="1">
      <alignment horizontal="center" vertical="center" wrapText="1"/>
    </xf>
    <xf numFmtId="1" fontId="8" fillId="0" borderId="3" xfId="9" applyNumberFormat="1" applyFont="1" applyFill="1" applyBorder="1" applyAlignment="1">
      <alignment horizontal="center" vertical="center" wrapText="1"/>
    </xf>
    <xf numFmtId="0" fontId="8" fillId="0" borderId="6" xfId="9" applyNumberFormat="1" applyFont="1" applyFill="1" applyBorder="1" applyAlignment="1">
      <alignment horizontal="center" vertical="center" wrapText="1"/>
    </xf>
    <xf numFmtId="165" fontId="8" fillId="0" borderId="7" xfId="2" applyNumberFormat="1" applyFont="1" applyFill="1" applyBorder="1" applyAlignment="1">
      <alignment horizontal="center" vertical="center" wrapText="1"/>
    </xf>
    <xf numFmtId="0" fontId="8" fillId="0" borderId="7" xfId="9" applyNumberFormat="1" applyFont="1" applyFill="1" applyBorder="1" applyAlignment="1">
      <alignment horizontal="center" vertical="center" wrapText="1"/>
    </xf>
    <xf numFmtId="0" fontId="8" fillId="0" borderId="7" xfId="2" applyFont="1" applyFill="1" applyBorder="1" applyAlignment="1">
      <alignment horizontal="center" vertical="center" wrapText="1"/>
    </xf>
    <xf numFmtId="1" fontId="8" fillId="0" borderId="7" xfId="9"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1" fontId="5" fillId="0" borderId="4"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164" fontId="4" fillId="0" borderId="3" xfId="12" applyFont="1" applyFill="1" applyBorder="1" applyAlignment="1">
      <alignment horizontal="center" vertical="center" wrapText="1"/>
    </xf>
    <xf numFmtId="1" fontId="4" fillId="0" borderId="3" xfId="0" applyNumberFormat="1" applyFont="1" applyFill="1" applyBorder="1" applyAlignment="1">
      <alignment horizontal="center" vertical="center" wrapText="1"/>
    </xf>
    <xf numFmtId="165" fontId="8" fillId="0" borderId="5" xfId="2" applyNumberFormat="1" applyFont="1" applyFill="1" applyBorder="1" applyAlignment="1">
      <alignment horizontal="center" vertical="center" wrapText="1"/>
    </xf>
    <xf numFmtId="0" fontId="8" fillId="0" borderId="5" xfId="9" applyNumberFormat="1" applyFont="1" applyFill="1" applyBorder="1" applyAlignment="1">
      <alignment horizontal="center" vertical="center" wrapText="1"/>
    </xf>
    <xf numFmtId="0" fontId="8" fillId="0" borderId="5" xfId="2" applyFont="1" applyFill="1" applyBorder="1" applyAlignment="1">
      <alignment horizontal="center" vertical="center" wrapText="1"/>
    </xf>
    <xf numFmtId="1" fontId="8" fillId="0" borderId="5" xfId="9" applyNumberFormat="1" applyFont="1" applyFill="1" applyBorder="1" applyAlignment="1">
      <alignment horizontal="center" vertical="center" wrapText="1"/>
    </xf>
    <xf numFmtId="0" fontId="4" fillId="0" borderId="4" xfId="0" applyFont="1" applyFill="1" applyBorder="1" applyAlignment="1">
      <alignment horizontal="center" vertical="top" wrapText="1"/>
    </xf>
    <xf numFmtId="0" fontId="4" fillId="0" borderId="4" xfId="0" applyFont="1" applyFill="1" applyBorder="1" applyAlignment="1">
      <alignment horizontal="center" vertical="center" wrapText="1"/>
    </xf>
    <xf numFmtId="164" fontId="4" fillId="0" borderId="4" xfId="12" applyFont="1" applyFill="1" applyBorder="1" applyAlignment="1">
      <alignment horizontal="center" vertical="center" wrapText="1"/>
    </xf>
    <xf numFmtId="1" fontId="4" fillId="0" borderId="4" xfId="0" applyNumberFormat="1" applyFont="1" applyFill="1" applyBorder="1" applyAlignment="1">
      <alignment horizontal="center" vertical="center" wrapText="1"/>
    </xf>
    <xf numFmtId="1" fontId="8" fillId="0" borderId="7" xfId="10" applyNumberFormat="1" applyFont="1" applyFill="1" applyBorder="1" applyAlignment="1" applyProtection="1">
      <alignment horizontal="center" vertical="center" wrapText="1"/>
    </xf>
    <xf numFmtId="3" fontId="8" fillId="0" borderId="7" xfId="2" applyNumberFormat="1" applyFont="1" applyFill="1" applyBorder="1" applyAlignment="1">
      <alignment horizontal="center" vertical="center" wrapText="1"/>
    </xf>
    <xf numFmtId="3" fontId="6" fillId="0" borderId="6" xfId="2" applyNumberFormat="1" applyFont="1" applyFill="1" applyBorder="1" applyAlignment="1">
      <alignment horizontal="center" vertical="center" wrapText="1"/>
    </xf>
    <xf numFmtId="0" fontId="8" fillId="0" borderId="7" xfId="2" applyFont="1" applyFill="1" applyBorder="1" applyAlignment="1">
      <alignment horizontal="justify" vertical="center" wrapText="1"/>
    </xf>
    <xf numFmtId="0" fontId="8" fillId="0" borderId="4" xfId="2" applyFont="1" applyFill="1" applyBorder="1" applyAlignment="1">
      <alignment horizontal="left" vertical="center" wrapText="1"/>
    </xf>
    <xf numFmtId="0" fontId="5" fillId="0" borderId="3" xfId="0" applyFont="1" applyFill="1" applyBorder="1" applyAlignment="1">
      <alignment horizontal="left" wrapText="1"/>
    </xf>
    <xf numFmtId="1" fontId="15" fillId="0" borderId="1" xfId="11" applyNumberFormat="1" applyFont="1" applyBorder="1" applyAlignment="1">
      <alignment horizontal="center" vertical="center"/>
    </xf>
    <xf numFmtId="165" fontId="4" fillId="0" borderId="3" xfId="0" applyNumberFormat="1" applyFont="1" applyFill="1" applyBorder="1" applyAlignment="1">
      <alignment horizontal="center" vertical="center" wrapText="1"/>
    </xf>
    <xf numFmtId="1" fontId="6" fillId="0" borderId="1" xfId="2" applyNumberFormat="1" applyFont="1" applyFill="1" applyBorder="1" applyAlignment="1">
      <alignment horizontal="center" vertical="center"/>
    </xf>
    <xf numFmtId="0" fontId="6" fillId="0" borderId="1" xfId="2" applyFont="1" applyFill="1" applyBorder="1" applyAlignment="1">
      <alignment horizontal="center" vertical="center"/>
    </xf>
    <xf numFmtId="0" fontId="6" fillId="0" borderId="1" xfId="4" applyFont="1" applyFill="1" applyBorder="1" applyAlignment="1">
      <alignment horizontal="left" vertical="center" wrapText="1"/>
    </xf>
    <xf numFmtId="0" fontId="8" fillId="0" borderId="1" xfId="4" applyFont="1" applyFill="1" applyBorder="1" applyAlignment="1">
      <alignment horizontal="left" vertical="center" wrapText="1"/>
    </xf>
    <xf numFmtId="1" fontId="6" fillId="0" borderId="1" xfId="9" applyNumberFormat="1" applyFont="1" applyFill="1" applyBorder="1" applyAlignment="1">
      <alignment horizontal="left" vertical="center" wrapText="1"/>
    </xf>
    <xf numFmtId="2" fontId="6" fillId="0" borderId="8" xfId="2" applyNumberFormat="1" applyFont="1" applyFill="1" applyBorder="1" applyAlignment="1">
      <alignment horizontal="center" vertical="center" wrapText="1"/>
    </xf>
    <xf numFmtId="1" fontId="6" fillId="0" borderId="7" xfId="2" applyNumberFormat="1" applyFont="1" applyFill="1" applyBorder="1" applyAlignment="1">
      <alignment horizontal="center" vertical="center"/>
    </xf>
    <xf numFmtId="1" fontId="6" fillId="0" borderId="7" xfId="9" applyNumberFormat="1" applyFont="1" applyFill="1" applyBorder="1" applyAlignment="1">
      <alignment horizontal="left" vertical="center" wrapText="1"/>
    </xf>
    <xf numFmtId="0" fontId="6" fillId="0" borderId="7" xfId="2" applyFont="1" applyFill="1" applyBorder="1" applyAlignment="1">
      <alignment horizontal="center" vertical="center"/>
    </xf>
    <xf numFmtId="1" fontId="6" fillId="0" borderId="9" xfId="2" applyNumberFormat="1" applyFont="1" applyFill="1" applyBorder="1" applyAlignment="1">
      <alignment horizontal="center" vertical="center" wrapText="1"/>
    </xf>
    <xf numFmtId="0" fontId="8" fillId="0" borderId="0" xfId="9" applyFont="1" applyFill="1" applyAlignment="1">
      <alignment horizontal="center" vertical="center" wrapText="1"/>
    </xf>
    <xf numFmtId="1" fontId="8" fillId="0" borderId="0" xfId="2" applyNumberFormat="1" applyFont="1" applyFill="1" applyBorder="1" applyAlignment="1">
      <alignment horizontal="center" vertical="center" wrapText="1"/>
    </xf>
    <xf numFmtId="1" fontId="9" fillId="0" borderId="0" xfId="2" applyNumberFormat="1" applyFont="1" applyFill="1" applyBorder="1" applyAlignment="1">
      <alignment horizontal="center" vertical="center" wrapText="1"/>
    </xf>
  </cellXfs>
  <cellStyles count="13">
    <cellStyle name="Comma" xfId="12" builtinId="3"/>
    <cellStyle name="Comma 2" xfId="3"/>
    <cellStyle name="Comma 3" xfId="7"/>
    <cellStyle name="Comma 4" xfId="10"/>
    <cellStyle name="Excel Built-in Normal" xfId="2"/>
    <cellStyle name="Normal" xfId="0" builtinId="0" customBuiltin="1"/>
    <cellStyle name="Normal 10" xfId="5"/>
    <cellStyle name="Normal 2" xfId="1"/>
    <cellStyle name="Normal 2 2" xfId="4"/>
    <cellStyle name="Normal 2 3" xfId="6"/>
    <cellStyle name="Normal 3" xfId="9"/>
    <cellStyle name="Normal 4" xfId="11"/>
    <cellStyle name="Normal 6" xfId="8"/>
  </cellStyles>
  <dxfs count="0"/>
  <tableStyles count="0"/>
  <colors>
    <indexedColors>
      <rgbColor rgb="FF000000"/>
      <rgbColor rgb="FFFFFFFF"/>
      <rgbColor rgb="FFFF0000"/>
      <rgbColor rgb="FF00FF00"/>
      <rgbColor rgb="FF0000FF"/>
      <rgbColor rgb="FFFFFF00"/>
      <rgbColor rgb="FFFF00FF"/>
      <rgbColor rgb="FF00FFFF"/>
      <rgbColor rgb="FF000000"/>
      <rgbColor rgb="FFFF2600"/>
      <rgbColor rgb="FFAAAAAA"/>
      <rgbColor rgb="FF4D5D2C"/>
      <rgbColor rgb="FFCE222B"/>
      <rgbColor rgb="FFFF0000"/>
      <rgbColor rgb="FFFFFF00"/>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_rels/theme1.x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xmlns:r="http://schemas.openxmlformats.org/officeDocument/2006/relationships" r:embed="rId1"/>
          <a:srcRect/>
          <a:tile tx="0" ty="0" sx="100000" sy="100000" flip="none" algn="tl"/>
        </a:blipFill>
        <a:ln w="12700" cap="flat">
          <a:noFill/>
          <a:miter lim="400000"/>
        </a:ln>
        <a:effectLst>
          <a:outerShdw blurRad="38100" dist="25400" dir="5400000" rotWithShape="0">
            <a:srgbClr val="000000">
              <a:alpha val="50000"/>
            </a:srgbClr>
          </a:outerShdw>
        </a:effectLst>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1"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6350" cap="flat">
          <a:solidFill>
            <a:srgbClr val="000000"/>
          </a:solidFill>
          <a:prstDash val="solid"/>
          <a:miter lim="400000"/>
        </a:ln>
        <a:effectLst/>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1"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6"/>
  <sheetViews>
    <sheetView zoomScale="80" zoomScaleNormal="80" workbookViewId="0">
      <selection activeCell="C19" sqref="C19"/>
    </sheetView>
  </sheetViews>
  <sheetFormatPr defaultColWidth="9" defaultRowHeight="13" x14ac:dyDescent="0.3"/>
  <cols>
    <col min="1" max="1" width="6.3828125" style="26" customWidth="1"/>
    <col min="2" max="2" width="33.61328125" style="26" customWidth="1"/>
    <col min="3" max="3" width="15.15234375" style="26" customWidth="1"/>
    <col min="4" max="16384" width="9" style="26"/>
  </cols>
  <sheetData>
    <row r="3" spans="1:3" ht="21" customHeight="1" x14ac:dyDescent="0.3">
      <c r="A3" s="30"/>
      <c r="B3" s="30"/>
      <c r="C3" s="29"/>
    </row>
    <row r="4" spans="1:3" ht="21" customHeight="1" x14ac:dyDescent="0.3">
      <c r="A4" s="29"/>
      <c r="B4" s="29" t="s">
        <v>188</v>
      </c>
      <c r="C4" s="29" t="s">
        <v>86</v>
      </c>
    </row>
    <row r="5" spans="1:3" ht="13.5" customHeight="1" thickBot="1" x14ac:dyDescent="0.35">
      <c r="A5" s="27"/>
      <c r="B5" s="27"/>
      <c r="C5" s="27"/>
    </row>
    <row r="6" spans="1:3" ht="23.25" customHeight="1" thickBot="1" x14ac:dyDescent="0.4">
      <c r="A6" s="27"/>
      <c r="B6" s="142" t="s">
        <v>109</v>
      </c>
      <c r="C6" s="143" t="e">
        <f>'1 Welcome'!#REF!</f>
        <v>#REF!</v>
      </c>
    </row>
    <row r="7" spans="1:3" ht="23.25" customHeight="1" thickBot="1" x14ac:dyDescent="0.35">
      <c r="A7" s="27"/>
      <c r="B7" s="84" t="s">
        <v>23</v>
      </c>
      <c r="C7" s="143" t="e">
        <f>'1 Welcome'!#REF!</f>
        <v>#REF!</v>
      </c>
    </row>
    <row r="8" spans="1:3" ht="23.25" customHeight="1" thickBot="1" x14ac:dyDescent="0.35">
      <c r="A8" s="27"/>
      <c r="B8" s="84" t="s">
        <v>16</v>
      </c>
      <c r="C8" s="143" t="e">
        <f>'1 Welcome'!#REF!</f>
        <v>#REF!</v>
      </c>
    </row>
    <row r="9" spans="1:3" ht="23.25" customHeight="1" thickBot="1" x14ac:dyDescent="0.35">
      <c r="A9" s="27"/>
      <c r="B9" s="71" t="s">
        <v>17</v>
      </c>
      <c r="C9" s="143" t="e">
        <f>'1 Welcome'!#REF!</f>
        <v>#REF!</v>
      </c>
    </row>
    <row r="10" spans="1:3" ht="23.25" customHeight="1" x14ac:dyDescent="0.3">
      <c r="A10" s="27"/>
      <c r="B10" s="15" t="s">
        <v>48</v>
      </c>
      <c r="C10" s="143" t="e">
        <f>'1 Welcome'!#REF!</f>
        <v>#REF!</v>
      </c>
    </row>
    <row r="11" spans="1:3" ht="23.25" customHeight="1" x14ac:dyDescent="0.3">
      <c r="A11" s="27"/>
      <c r="B11" s="27"/>
      <c r="C11" s="31"/>
    </row>
    <row r="12" spans="1:3" ht="23.25" customHeight="1" x14ac:dyDescent="0.3">
      <c r="A12" s="28"/>
      <c r="B12" s="28" t="s">
        <v>87</v>
      </c>
      <c r="C12" s="32" t="e">
        <f>SUM(C6:C11)</f>
        <v>#REF!</v>
      </c>
    </row>
    <row r="13" spans="1:3" ht="23.25" customHeight="1" x14ac:dyDescent="0.3">
      <c r="A13" s="27"/>
      <c r="B13" s="27" t="s">
        <v>88</v>
      </c>
      <c r="C13" s="31" t="e">
        <f>C12/100000</f>
        <v>#REF!</v>
      </c>
    </row>
    <row r="14" spans="1:3" ht="23.25" customHeight="1" x14ac:dyDescent="0.3">
      <c r="A14" s="27"/>
      <c r="B14" s="27"/>
      <c r="C14" s="27"/>
    </row>
    <row r="15" spans="1:3" ht="23.25" customHeight="1" x14ac:dyDescent="0.3">
      <c r="A15" s="27"/>
      <c r="B15" s="27"/>
      <c r="C15" s="27"/>
    </row>
    <row r="16" spans="1:3" ht="23.25" customHeight="1" x14ac:dyDescent="0.3">
      <c r="A16" s="27"/>
      <c r="B16" s="27"/>
      <c r="C16" s="2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9"/>
  <sheetViews>
    <sheetView tabSelected="1" zoomScale="90" zoomScaleNormal="90" workbookViewId="0">
      <pane ySplit="4" topLeftCell="A5" activePane="bottomLeft" state="frozen"/>
      <selection pane="bottomLeft" activeCell="F5" sqref="F5"/>
    </sheetView>
  </sheetViews>
  <sheetFormatPr defaultColWidth="6.15234375" defaultRowHeight="13" x14ac:dyDescent="0.3"/>
  <cols>
    <col min="1" max="4" width="7.765625" style="4" customWidth="1"/>
    <col min="5" max="5" width="10.84375" style="4" customWidth="1"/>
    <col min="6" max="6" width="44.765625" style="4" customWidth="1"/>
    <col min="7" max="7" width="6.765625" style="4" customWidth="1"/>
    <col min="8" max="10" width="7.765625" style="55" customWidth="1"/>
    <col min="11" max="12" width="7.4609375" style="4" hidden="1" customWidth="1"/>
    <col min="13" max="13" width="11.23046875" style="4" customWidth="1"/>
    <col min="14" max="240" width="6.15234375" style="4"/>
    <col min="241" max="241" width="5" style="4" customWidth="1"/>
    <col min="242" max="242" width="8.84375" style="4" customWidth="1"/>
    <col min="243" max="243" width="5" style="4" customWidth="1"/>
    <col min="244" max="244" width="8.23046875" style="4" bestFit="1" customWidth="1"/>
    <col min="245" max="245" width="16.15234375" style="4" customWidth="1"/>
    <col min="246" max="246" width="86" style="4" customWidth="1"/>
    <col min="247" max="247" width="5" style="4" customWidth="1"/>
    <col min="248" max="248" width="11.15234375" style="4" customWidth="1"/>
    <col min="249" max="249" width="10.3828125" style="4" customWidth="1"/>
    <col min="250" max="250" width="10.84375" style="4" customWidth="1"/>
    <col min="251" max="251" width="7.765625" style="4" customWidth="1"/>
    <col min="252" max="252" width="9.84375" style="4" customWidth="1"/>
    <col min="253" max="253" width="10.61328125" style="4" customWidth="1"/>
    <col min="254" max="496" width="6.15234375" style="4"/>
    <col min="497" max="497" width="5" style="4" customWidth="1"/>
    <col min="498" max="498" width="8.84375" style="4" customWidth="1"/>
    <col min="499" max="499" width="5" style="4" customWidth="1"/>
    <col min="500" max="500" width="8.23046875" style="4" bestFit="1" customWidth="1"/>
    <col min="501" max="501" width="16.15234375" style="4" customWidth="1"/>
    <col min="502" max="502" width="86" style="4" customWidth="1"/>
    <col min="503" max="503" width="5" style="4" customWidth="1"/>
    <col min="504" max="504" width="11.15234375" style="4" customWidth="1"/>
    <col min="505" max="505" width="10.3828125" style="4" customWidth="1"/>
    <col min="506" max="506" width="10.84375" style="4" customWidth="1"/>
    <col min="507" max="507" width="7.765625" style="4" customWidth="1"/>
    <col min="508" max="508" width="9.84375" style="4" customWidth="1"/>
    <col min="509" max="509" width="10.61328125" style="4" customWidth="1"/>
    <col min="510" max="752" width="6.15234375" style="4"/>
    <col min="753" max="753" width="5" style="4" customWidth="1"/>
    <col min="754" max="754" width="8.84375" style="4" customWidth="1"/>
    <col min="755" max="755" width="5" style="4" customWidth="1"/>
    <col min="756" max="756" width="8.23046875" style="4" bestFit="1" customWidth="1"/>
    <col min="757" max="757" width="16.15234375" style="4" customWidth="1"/>
    <col min="758" max="758" width="86" style="4" customWidth="1"/>
    <col min="759" max="759" width="5" style="4" customWidth="1"/>
    <col min="760" max="760" width="11.15234375" style="4" customWidth="1"/>
    <col min="761" max="761" width="10.3828125" style="4" customWidth="1"/>
    <col min="762" max="762" width="10.84375" style="4" customWidth="1"/>
    <col min="763" max="763" width="7.765625" style="4" customWidth="1"/>
    <col min="764" max="764" width="9.84375" style="4" customWidth="1"/>
    <col min="765" max="765" width="10.61328125" style="4" customWidth="1"/>
    <col min="766" max="1008" width="6.15234375" style="4"/>
    <col min="1009" max="1009" width="5" style="4" customWidth="1"/>
    <col min="1010" max="1010" width="8.84375" style="4" customWidth="1"/>
    <col min="1011" max="1011" width="5" style="4" customWidth="1"/>
    <col min="1012" max="1012" width="8.23046875" style="4" bestFit="1" customWidth="1"/>
    <col min="1013" max="1013" width="16.15234375" style="4" customWidth="1"/>
    <col min="1014" max="1014" width="86" style="4" customWidth="1"/>
    <col min="1015" max="1015" width="5" style="4" customWidth="1"/>
    <col min="1016" max="1016" width="11.15234375" style="4" customWidth="1"/>
    <col min="1017" max="1017" width="10.3828125" style="4" customWidth="1"/>
    <col min="1018" max="1018" width="10.84375" style="4" customWidth="1"/>
    <col min="1019" max="1019" width="7.765625" style="4" customWidth="1"/>
    <col min="1020" max="1020" width="9.84375" style="4" customWidth="1"/>
    <col min="1021" max="1021" width="10.61328125" style="4" customWidth="1"/>
    <col min="1022" max="1264" width="6.15234375" style="4"/>
    <col min="1265" max="1265" width="5" style="4" customWidth="1"/>
    <col min="1266" max="1266" width="8.84375" style="4" customWidth="1"/>
    <col min="1267" max="1267" width="5" style="4" customWidth="1"/>
    <col min="1268" max="1268" width="8.23046875" style="4" bestFit="1" customWidth="1"/>
    <col min="1269" max="1269" width="16.15234375" style="4" customWidth="1"/>
    <col min="1270" max="1270" width="86" style="4" customWidth="1"/>
    <col min="1271" max="1271" width="5" style="4" customWidth="1"/>
    <col min="1272" max="1272" width="11.15234375" style="4" customWidth="1"/>
    <col min="1273" max="1273" width="10.3828125" style="4" customWidth="1"/>
    <col min="1274" max="1274" width="10.84375" style="4" customWidth="1"/>
    <col min="1275" max="1275" width="7.765625" style="4" customWidth="1"/>
    <col min="1276" max="1276" width="9.84375" style="4" customWidth="1"/>
    <col min="1277" max="1277" width="10.61328125" style="4" customWidth="1"/>
    <col min="1278" max="1520" width="6.15234375" style="4"/>
    <col min="1521" max="1521" width="5" style="4" customWidth="1"/>
    <col min="1522" max="1522" width="8.84375" style="4" customWidth="1"/>
    <col min="1523" max="1523" width="5" style="4" customWidth="1"/>
    <col min="1524" max="1524" width="8.23046875" style="4" bestFit="1" customWidth="1"/>
    <col min="1525" max="1525" width="16.15234375" style="4" customWidth="1"/>
    <col min="1526" max="1526" width="86" style="4" customWidth="1"/>
    <col min="1527" max="1527" width="5" style="4" customWidth="1"/>
    <col min="1528" max="1528" width="11.15234375" style="4" customWidth="1"/>
    <col min="1529" max="1529" width="10.3828125" style="4" customWidth="1"/>
    <col min="1530" max="1530" width="10.84375" style="4" customWidth="1"/>
    <col min="1531" max="1531" width="7.765625" style="4" customWidth="1"/>
    <col min="1532" max="1532" width="9.84375" style="4" customWidth="1"/>
    <col min="1533" max="1533" width="10.61328125" style="4" customWidth="1"/>
    <col min="1534" max="1776" width="6.15234375" style="4"/>
    <col min="1777" max="1777" width="5" style="4" customWidth="1"/>
    <col min="1778" max="1778" width="8.84375" style="4" customWidth="1"/>
    <col min="1779" max="1779" width="5" style="4" customWidth="1"/>
    <col min="1780" max="1780" width="8.23046875" style="4" bestFit="1" customWidth="1"/>
    <col min="1781" max="1781" width="16.15234375" style="4" customWidth="1"/>
    <col min="1782" max="1782" width="86" style="4" customWidth="1"/>
    <col min="1783" max="1783" width="5" style="4" customWidth="1"/>
    <col min="1784" max="1784" width="11.15234375" style="4" customWidth="1"/>
    <col min="1785" max="1785" width="10.3828125" style="4" customWidth="1"/>
    <col min="1786" max="1786" width="10.84375" style="4" customWidth="1"/>
    <col min="1787" max="1787" width="7.765625" style="4" customWidth="1"/>
    <col min="1788" max="1788" width="9.84375" style="4" customWidth="1"/>
    <col min="1789" max="1789" width="10.61328125" style="4" customWidth="1"/>
    <col min="1790" max="2032" width="6.15234375" style="4"/>
    <col min="2033" max="2033" width="5" style="4" customWidth="1"/>
    <col min="2034" max="2034" width="8.84375" style="4" customWidth="1"/>
    <col min="2035" max="2035" width="5" style="4" customWidth="1"/>
    <col min="2036" max="2036" width="8.23046875" style="4" bestFit="1" customWidth="1"/>
    <col min="2037" max="2037" width="16.15234375" style="4" customWidth="1"/>
    <col min="2038" max="2038" width="86" style="4" customWidth="1"/>
    <col min="2039" max="2039" width="5" style="4" customWidth="1"/>
    <col min="2040" max="2040" width="11.15234375" style="4" customWidth="1"/>
    <col min="2041" max="2041" width="10.3828125" style="4" customWidth="1"/>
    <col min="2042" max="2042" width="10.84375" style="4" customWidth="1"/>
    <col min="2043" max="2043" width="7.765625" style="4" customWidth="1"/>
    <col min="2044" max="2044" width="9.84375" style="4" customWidth="1"/>
    <col min="2045" max="2045" width="10.61328125" style="4" customWidth="1"/>
    <col min="2046" max="2288" width="6.15234375" style="4"/>
    <col min="2289" max="2289" width="5" style="4" customWidth="1"/>
    <col min="2290" max="2290" width="8.84375" style="4" customWidth="1"/>
    <col min="2291" max="2291" width="5" style="4" customWidth="1"/>
    <col min="2292" max="2292" width="8.23046875" style="4" bestFit="1" customWidth="1"/>
    <col min="2293" max="2293" width="16.15234375" style="4" customWidth="1"/>
    <col min="2294" max="2294" width="86" style="4" customWidth="1"/>
    <col min="2295" max="2295" width="5" style="4" customWidth="1"/>
    <col min="2296" max="2296" width="11.15234375" style="4" customWidth="1"/>
    <col min="2297" max="2297" width="10.3828125" style="4" customWidth="1"/>
    <col min="2298" max="2298" width="10.84375" style="4" customWidth="1"/>
    <col min="2299" max="2299" width="7.765625" style="4" customWidth="1"/>
    <col min="2300" max="2300" width="9.84375" style="4" customWidth="1"/>
    <col min="2301" max="2301" width="10.61328125" style="4" customWidth="1"/>
    <col min="2302" max="2544" width="6.15234375" style="4"/>
    <col min="2545" max="2545" width="5" style="4" customWidth="1"/>
    <col min="2546" max="2546" width="8.84375" style="4" customWidth="1"/>
    <col min="2547" max="2547" width="5" style="4" customWidth="1"/>
    <col min="2548" max="2548" width="8.23046875" style="4" bestFit="1" customWidth="1"/>
    <col min="2549" max="2549" width="16.15234375" style="4" customWidth="1"/>
    <col min="2550" max="2550" width="86" style="4" customWidth="1"/>
    <col min="2551" max="2551" width="5" style="4" customWidth="1"/>
    <col min="2552" max="2552" width="11.15234375" style="4" customWidth="1"/>
    <col min="2553" max="2553" width="10.3828125" style="4" customWidth="1"/>
    <col min="2554" max="2554" width="10.84375" style="4" customWidth="1"/>
    <col min="2555" max="2555" width="7.765625" style="4" customWidth="1"/>
    <col min="2556" max="2556" width="9.84375" style="4" customWidth="1"/>
    <col min="2557" max="2557" width="10.61328125" style="4" customWidth="1"/>
    <col min="2558" max="2800" width="6.15234375" style="4"/>
    <col min="2801" max="2801" width="5" style="4" customWidth="1"/>
    <col min="2802" max="2802" width="8.84375" style="4" customWidth="1"/>
    <col min="2803" max="2803" width="5" style="4" customWidth="1"/>
    <col min="2804" max="2804" width="8.23046875" style="4" bestFit="1" customWidth="1"/>
    <col min="2805" max="2805" width="16.15234375" style="4" customWidth="1"/>
    <col min="2806" max="2806" width="86" style="4" customWidth="1"/>
    <col min="2807" max="2807" width="5" style="4" customWidth="1"/>
    <col min="2808" max="2808" width="11.15234375" style="4" customWidth="1"/>
    <col min="2809" max="2809" width="10.3828125" style="4" customWidth="1"/>
    <col min="2810" max="2810" width="10.84375" style="4" customWidth="1"/>
    <col min="2811" max="2811" width="7.765625" style="4" customWidth="1"/>
    <col min="2812" max="2812" width="9.84375" style="4" customWidth="1"/>
    <col min="2813" max="2813" width="10.61328125" style="4" customWidth="1"/>
    <col min="2814" max="3056" width="6.15234375" style="4"/>
    <col min="3057" max="3057" width="5" style="4" customWidth="1"/>
    <col min="3058" max="3058" width="8.84375" style="4" customWidth="1"/>
    <col min="3059" max="3059" width="5" style="4" customWidth="1"/>
    <col min="3060" max="3060" width="8.23046875" style="4" bestFit="1" customWidth="1"/>
    <col min="3061" max="3061" width="16.15234375" style="4" customWidth="1"/>
    <col min="3062" max="3062" width="86" style="4" customWidth="1"/>
    <col min="3063" max="3063" width="5" style="4" customWidth="1"/>
    <col min="3064" max="3064" width="11.15234375" style="4" customWidth="1"/>
    <col min="3065" max="3065" width="10.3828125" style="4" customWidth="1"/>
    <col min="3066" max="3066" width="10.84375" style="4" customWidth="1"/>
    <col min="3067" max="3067" width="7.765625" style="4" customWidth="1"/>
    <col min="3068" max="3068" width="9.84375" style="4" customWidth="1"/>
    <col min="3069" max="3069" width="10.61328125" style="4" customWidth="1"/>
    <col min="3070" max="3312" width="6.15234375" style="4"/>
    <col min="3313" max="3313" width="5" style="4" customWidth="1"/>
    <col min="3314" max="3314" width="8.84375" style="4" customWidth="1"/>
    <col min="3315" max="3315" width="5" style="4" customWidth="1"/>
    <col min="3316" max="3316" width="8.23046875" style="4" bestFit="1" customWidth="1"/>
    <col min="3317" max="3317" width="16.15234375" style="4" customWidth="1"/>
    <col min="3318" max="3318" width="86" style="4" customWidth="1"/>
    <col min="3319" max="3319" width="5" style="4" customWidth="1"/>
    <col min="3320" max="3320" width="11.15234375" style="4" customWidth="1"/>
    <col min="3321" max="3321" width="10.3828125" style="4" customWidth="1"/>
    <col min="3322" max="3322" width="10.84375" style="4" customWidth="1"/>
    <col min="3323" max="3323" width="7.765625" style="4" customWidth="1"/>
    <col min="3324" max="3324" width="9.84375" style="4" customWidth="1"/>
    <col min="3325" max="3325" width="10.61328125" style="4" customWidth="1"/>
    <col min="3326" max="3568" width="6.15234375" style="4"/>
    <col min="3569" max="3569" width="5" style="4" customWidth="1"/>
    <col min="3570" max="3570" width="8.84375" style="4" customWidth="1"/>
    <col min="3571" max="3571" width="5" style="4" customWidth="1"/>
    <col min="3572" max="3572" width="8.23046875" style="4" bestFit="1" customWidth="1"/>
    <col min="3573" max="3573" width="16.15234375" style="4" customWidth="1"/>
    <col min="3574" max="3574" width="86" style="4" customWidth="1"/>
    <col min="3575" max="3575" width="5" style="4" customWidth="1"/>
    <col min="3576" max="3576" width="11.15234375" style="4" customWidth="1"/>
    <col min="3577" max="3577" width="10.3828125" style="4" customWidth="1"/>
    <col min="3578" max="3578" width="10.84375" style="4" customWidth="1"/>
    <col min="3579" max="3579" width="7.765625" style="4" customWidth="1"/>
    <col min="3580" max="3580" width="9.84375" style="4" customWidth="1"/>
    <col min="3581" max="3581" width="10.61328125" style="4" customWidth="1"/>
    <col min="3582" max="3824" width="6.15234375" style="4"/>
    <col min="3825" max="3825" width="5" style="4" customWidth="1"/>
    <col min="3826" max="3826" width="8.84375" style="4" customWidth="1"/>
    <col min="3827" max="3827" width="5" style="4" customWidth="1"/>
    <col min="3828" max="3828" width="8.23046875" style="4" bestFit="1" customWidth="1"/>
    <col min="3829" max="3829" width="16.15234375" style="4" customWidth="1"/>
    <col min="3830" max="3830" width="86" style="4" customWidth="1"/>
    <col min="3831" max="3831" width="5" style="4" customWidth="1"/>
    <col min="3832" max="3832" width="11.15234375" style="4" customWidth="1"/>
    <col min="3833" max="3833" width="10.3828125" style="4" customWidth="1"/>
    <col min="3834" max="3834" width="10.84375" style="4" customWidth="1"/>
    <col min="3835" max="3835" width="7.765625" style="4" customWidth="1"/>
    <col min="3836" max="3836" width="9.84375" style="4" customWidth="1"/>
    <col min="3837" max="3837" width="10.61328125" style="4" customWidth="1"/>
    <col min="3838" max="4080" width="6.15234375" style="4"/>
    <col min="4081" max="4081" width="5" style="4" customWidth="1"/>
    <col min="4082" max="4082" width="8.84375" style="4" customWidth="1"/>
    <col min="4083" max="4083" width="5" style="4" customWidth="1"/>
    <col min="4084" max="4084" width="8.23046875" style="4" bestFit="1" customWidth="1"/>
    <col min="4085" max="4085" width="16.15234375" style="4" customWidth="1"/>
    <col min="4086" max="4086" width="86" style="4" customWidth="1"/>
    <col min="4087" max="4087" width="5" style="4" customWidth="1"/>
    <col min="4088" max="4088" width="11.15234375" style="4" customWidth="1"/>
    <col min="4089" max="4089" width="10.3828125" style="4" customWidth="1"/>
    <col min="4090" max="4090" width="10.84375" style="4" customWidth="1"/>
    <col min="4091" max="4091" width="7.765625" style="4" customWidth="1"/>
    <col min="4092" max="4092" width="9.84375" style="4" customWidth="1"/>
    <col min="4093" max="4093" width="10.61328125" style="4" customWidth="1"/>
    <col min="4094" max="4336" width="6.15234375" style="4"/>
    <col min="4337" max="4337" width="5" style="4" customWidth="1"/>
    <col min="4338" max="4338" width="8.84375" style="4" customWidth="1"/>
    <col min="4339" max="4339" width="5" style="4" customWidth="1"/>
    <col min="4340" max="4340" width="8.23046875" style="4" bestFit="1" customWidth="1"/>
    <col min="4341" max="4341" width="16.15234375" style="4" customWidth="1"/>
    <col min="4342" max="4342" width="86" style="4" customWidth="1"/>
    <col min="4343" max="4343" width="5" style="4" customWidth="1"/>
    <col min="4344" max="4344" width="11.15234375" style="4" customWidth="1"/>
    <col min="4345" max="4345" width="10.3828125" style="4" customWidth="1"/>
    <col min="4346" max="4346" width="10.84375" style="4" customWidth="1"/>
    <col min="4347" max="4347" width="7.765625" style="4" customWidth="1"/>
    <col min="4348" max="4348" width="9.84375" style="4" customWidth="1"/>
    <col min="4349" max="4349" width="10.61328125" style="4" customWidth="1"/>
    <col min="4350" max="4592" width="6.15234375" style="4"/>
    <col min="4593" max="4593" width="5" style="4" customWidth="1"/>
    <col min="4594" max="4594" width="8.84375" style="4" customWidth="1"/>
    <col min="4595" max="4595" width="5" style="4" customWidth="1"/>
    <col min="4596" max="4596" width="8.23046875" style="4" bestFit="1" customWidth="1"/>
    <col min="4597" max="4597" width="16.15234375" style="4" customWidth="1"/>
    <col min="4598" max="4598" width="86" style="4" customWidth="1"/>
    <col min="4599" max="4599" width="5" style="4" customWidth="1"/>
    <col min="4600" max="4600" width="11.15234375" style="4" customWidth="1"/>
    <col min="4601" max="4601" width="10.3828125" style="4" customWidth="1"/>
    <col min="4602" max="4602" width="10.84375" style="4" customWidth="1"/>
    <col min="4603" max="4603" width="7.765625" style="4" customWidth="1"/>
    <col min="4604" max="4604" width="9.84375" style="4" customWidth="1"/>
    <col min="4605" max="4605" width="10.61328125" style="4" customWidth="1"/>
    <col min="4606" max="4848" width="6.15234375" style="4"/>
    <col min="4849" max="4849" width="5" style="4" customWidth="1"/>
    <col min="4850" max="4850" width="8.84375" style="4" customWidth="1"/>
    <col min="4851" max="4851" width="5" style="4" customWidth="1"/>
    <col min="4852" max="4852" width="8.23046875" style="4" bestFit="1" customWidth="1"/>
    <col min="4853" max="4853" width="16.15234375" style="4" customWidth="1"/>
    <col min="4854" max="4854" width="86" style="4" customWidth="1"/>
    <col min="4855" max="4855" width="5" style="4" customWidth="1"/>
    <col min="4856" max="4856" width="11.15234375" style="4" customWidth="1"/>
    <col min="4857" max="4857" width="10.3828125" style="4" customWidth="1"/>
    <col min="4858" max="4858" width="10.84375" style="4" customWidth="1"/>
    <col min="4859" max="4859" width="7.765625" style="4" customWidth="1"/>
    <col min="4860" max="4860" width="9.84375" style="4" customWidth="1"/>
    <col min="4861" max="4861" width="10.61328125" style="4" customWidth="1"/>
    <col min="4862" max="5104" width="6.15234375" style="4"/>
    <col min="5105" max="5105" width="5" style="4" customWidth="1"/>
    <col min="5106" max="5106" width="8.84375" style="4" customWidth="1"/>
    <col min="5107" max="5107" width="5" style="4" customWidth="1"/>
    <col min="5108" max="5108" width="8.23046875" style="4" bestFit="1" customWidth="1"/>
    <col min="5109" max="5109" width="16.15234375" style="4" customWidth="1"/>
    <col min="5110" max="5110" width="86" style="4" customWidth="1"/>
    <col min="5111" max="5111" width="5" style="4" customWidth="1"/>
    <col min="5112" max="5112" width="11.15234375" style="4" customWidth="1"/>
    <col min="5113" max="5113" width="10.3828125" style="4" customWidth="1"/>
    <col min="5114" max="5114" width="10.84375" style="4" customWidth="1"/>
    <col min="5115" max="5115" width="7.765625" style="4" customWidth="1"/>
    <col min="5116" max="5116" width="9.84375" style="4" customWidth="1"/>
    <col min="5117" max="5117" width="10.61328125" style="4" customWidth="1"/>
    <col min="5118" max="5360" width="6.15234375" style="4"/>
    <col min="5361" max="5361" width="5" style="4" customWidth="1"/>
    <col min="5362" max="5362" width="8.84375" style="4" customWidth="1"/>
    <col min="5363" max="5363" width="5" style="4" customWidth="1"/>
    <col min="5364" max="5364" width="8.23046875" style="4" bestFit="1" customWidth="1"/>
    <col min="5365" max="5365" width="16.15234375" style="4" customWidth="1"/>
    <col min="5366" max="5366" width="86" style="4" customWidth="1"/>
    <col min="5367" max="5367" width="5" style="4" customWidth="1"/>
    <col min="5368" max="5368" width="11.15234375" style="4" customWidth="1"/>
    <col min="5369" max="5369" width="10.3828125" style="4" customWidth="1"/>
    <col min="5370" max="5370" width="10.84375" style="4" customWidth="1"/>
    <col min="5371" max="5371" width="7.765625" style="4" customWidth="1"/>
    <col min="5372" max="5372" width="9.84375" style="4" customWidth="1"/>
    <col min="5373" max="5373" width="10.61328125" style="4" customWidth="1"/>
    <col min="5374" max="5616" width="6.15234375" style="4"/>
    <col min="5617" max="5617" width="5" style="4" customWidth="1"/>
    <col min="5618" max="5618" width="8.84375" style="4" customWidth="1"/>
    <col min="5619" max="5619" width="5" style="4" customWidth="1"/>
    <col min="5620" max="5620" width="8.23046875" style="4" bestFit="1" customWidth="1"/>
    <col min="5621" max="5621" width="16.15234375" style="4" customWidth="1"/>
    <col min="5622" max="5622" width="86" style="4" customWidth="1"/>
    <col min="5623" max="5623" width="5" style="4" customWidth="1"/>
    <col min="5624" max="5624" width="11.15234375" style="4" customWidth="1"/>
    <col min="5625" max="5625" width="10.3828125" style="4" customWidth="1"/>
    <col min="5626" max="5626" width="10.84375" style="4" customWidth="1"/>
    <col min="5627" max="5627" width="7.765625" style="4" customWidth="1"/>
    <col min="5628" max="5628" width="9.84375" style="4" customWidth="1"/>
    <col min="5629" max="5629" width="10.61328125" style="4" customWidth="1"/>
    <col min="5630" max="5872" width="6.15234375" style="4"/>
    <col min="5873" max="5873" width="5" style="4" customWidth="1"/>
    <col min="5874" max="5874" width="8.84375" style="4" customWidth="1"/>
    <col min="5875" max="5875" width="5" style="4" customWidth="1"/>
    <col min="5876" max="5876" width="8.23046875" style="4" bestFit="1" customWidth="1"/>
    <col min="5877" max="5877" width="16.15234375" style="4" customWidth="1"/>
    <col min="5878" max="5878" width="86" style="4" customWidth="1"/>
    <col min="5879" max="5879" width="5" style="4" customWidth="1"/>
    <col min="5880" max="5880" width="11.15234375" style="4" customWidth="1"/>
    <col min="5881" max="5881" width="10.3828125" style="4" customWidth="1"/>
    <col min="5882" max="5882" width="10.84375" style="4" customWidth="1"/>
    <col min="5883" max="5883" width="7.765625" style="4" customWidth="1"/>
    <col min="5884" max="5884" width="9.84375" style="4" customWidth="1"/>
    <col min="5885" max="5885" width="10.61328125" style="4" customWidth="1"/>
    <col min="5886" max="6128" width="6.15234375" style="4"/>
    <col min="6129" max="6129" width="5" style="4" customWidth="1"/>
    <col min="6130" max="6130" width="8.84375" style="4" customWidth="1"/>
    <col min="6131" max="6131" width="5" style="4" customWidth="1"/>
    <col min="6132" max="6132" width="8.23046875" style="4" bestFit="1" customWidth="1"/>
    <col min="6133" max="6133" width="16.15234375" style="4" customWidth="1"/>
    <col min="6134" max="6134" width="86" style="4" customWidth="1"/>
    <col min="6135" max="6135" width="5" style="4" customWidth="1"/>
    <col min="6136" max="6136" width="11.15234375" style="4" customWidth="1"/>
    <col min="6137" max="6137" width="10.3828125" style="4" customWidth="1"/>
    <col min="6138" max="6138" width="10.84375" style="4" customWidth="1"/>
    <col min="6139" max="6139" width="7.765625" style="4" customWidth="1"/>
    <col min="6140" max="6140" width="9.84375" style="4" customWidth="1"/>
    <col min="6141" max="6141" width="10.61328125" style="4" customWidth="1"/>
    <col min="6142" max="6384" width="6.15234375" style="4"/>
    <col min="6385" max="6385" width="5" style="4" customWidth="1"/>
    <col min="6386" max="6386" width="8.84375" style="4" customWidth="1"/>
    <col min="6387" max="6387" width="5" style="4" customWidth="1"/>
    <col min="6388" max="6388" width="8.23046875" style="4" bestFit="1" customWidth="1"/>
    <col min="6389" max="6389" width="16.15234375" style="4" customWidth="1"/>
    <col min="6390" max="6390" width="86" style="4" customWidth="1"/>
    <col min="6391" max="6391" width="5" style="4" customWidth="1"/>
    <col min="6392" max="6392" width="11.15234375" style="4" customWidth="1"/>
    <col min="6393" max="6393" width="10.3828125" style="4" customWidth="1"/>
    <col min="6394" max="6394" width="10.84375" style="4" customWidth="1"/>
    <col min="6395" max="6395" width="7.765625" style="4" customWidth="1"/>
    <col min="6396" max="6396" width="9.84375" style="4" customWidth="1"/>
    <col min="6397" max="6397" width="10.61328125" style="4" customWidth="1"/>
    <col min="6398" max="6640" width="6.15234375" style="4"/>
    <col min="6641" max="6641" width="5" style="4" customWidth="1"/>
    <col min="6642" max="6642" width="8.84375" style="4" customWidth="1"/>
    <col min="6643" max="6643" width="5" style="4" customWidth="1"/>
    <col min="6644" max="6644" width="8.23046875" style="4" bestFit="1" customWidth="1"/>
    <col min="6645" max="6645" width="16.15234375" style="4" customWidth="1"/>
    <col min="6646" max="6646" width="86" style="4" customWidth="1"/>
    <col min="6647" max="6647" width="5" style="4" customWidth="1"/>
    <col min="6648" max="6648" width="11.15234375" style="4" customWidth="1"/>
    <col min="6649" max="6649" width="10.3828125" style="4" customWidth="1"/>
    <col min="6650" max="6650" width="10.84375" style="4" customWidth="1"/>
    <col min="6651" max="6651" width="7.765625" style="4" customWidth="1"/>
    <col min="6652" max="6652" width="9.84375" style="4" customWidth="1"/>
    <col min="6653" max="6653" width="10.61328125" style="4" customWidth="1"/>
    <col min="6654" max="6896" width="6.15234375" style="4"/>
    <col min="6897" max="6897" width="5" style="4" customWidth="1"/>
    <col min="6898" max="6898" width="8.84375" style="4" customWidth="1"/>
    <col min="6899" max="6899" width="5" style="4" customWidth="1"/>
    <col min="6900" max="6900" width="8.23046875" style="4" bestFit="1" customWidth="1"/>
    <col min="6901" max="6901" width="16.15234375" style="4" customWidth="1"/>
    <col min="6902" max="6902" width="86" style="4" customWidth="1"/>
    <col min="6903" max="6903" width="5" style="4" customWidth="1"/>
    <col min="6904" max="6904" width="11.15234375" style="4" customWidth="1"/>
    <col min="6905" max="6905" width="10.3828125" style="4" customWidth="1"/>
    <col min="6906" max="6906" width="10.84375" style="4" customWidth="1"/>
    <col min="6907" max="6907" width="7.765625" style="4" customWidth="1"/>
    <col min="6908" max="6908" width="9.84375" style="4" customWidth="1"/>
    <col min="6909" max="6909" width="10.61328125" style="4" customWidth="1"/>
    <col min="6910" max="7152" width="6.15234375" style="4"/>
    <col min="7153" max="7153" width="5" style="4" customWidth="1"/>
    <col min="7154" max="7154" width="8.84375" style="4" customWidth="1"/>
    <col min="7155" max="7155" width="5" style="4" customWidth="1"/>
    <col min="7156" max="7156" width="8.23046875" style="4" bestFit="1" customWidth="1"/>
    <col min="7157" max="7157" width="16.15234375" style="4" customWidth="1"/>
    <col min="7158" max="7158" width="86" style="4" customWidth="1"/>
    <col min="7159" max="7159" width="5" style="4" customWidth="1"/>
    <col min="7160" max="7160" width="11.15234375" style="4" customWidth="1"/>
    <col min="7161" max="7161" width="10.3828125" style="4" customWidth="1"/>
    <col min="7162" max="7162" width="10.84375" style="4" customWidth="1"/>
    <col min="7163" max="7163" width="7.765625" style="4" customWidth="1"/>
    <col min="7164" max="7164" width="9.84375" style="4" customWidth="1"/>
    <col min="7165" max="7165" width="10.61328125" style="4" customWidth="1"/>
    <col min="7166" max="7408" width="6.15234375" style="4"/>
    <col min="7409" max="7409" width="5" style="4" customWidth="1"/>
    <col min="7410" max="7410" width="8.84375" style="4" customWidth="1"/>
    <col min="7411" max="7411" width="5" style="4" customWidth="1"/>
    <col min="7412" max="7412" width="8.23046875" style="4" bestFit="1" customWidth="1"/>
    <col min="7413" max="7413" width="16.15234375" style="4" customWidth="1"/>
    <col min="7414" max="7414" width="86" style="4" customWidth="1"/>
    <col min="7415" max="7415" width="5" style="4" customWidth="1"/>
    <col min="7416" max="7416" width="11.15234375" style="4" customWidth="1"/>
    <col min="7417" max="7417" width="10.3828125" style="4" customWidth="1"/>
    <col min="7418" max="7418" width="10.84375" style="4" customWidth="1"/>
    <col min="7419" max="7419" width="7.765625" style="4" customWidth="1"/>
    <col min="7420" max="7420" width="9.84375" style="4" customWidth="1"/>
    <col min="7421" max="7421" width="10.61328125" style="4" customWidth="1"/>
    <col min="7422" max="7664" width="6.15234375" style="4"/>
    <col min="7665" max="7665" width="5" style="4" customWidth="1"/>
    <col min="7666" max="7666" width="8.84375" style="4" customWidth="1"/>
    <col min="7667" max="7667" width="5" style="4" customWidth="1"/>
    <col min="7668" max="7668" width="8.23046875" style="4" bestFit="1" customWidth="1"/>
    <col min="7669" max="7669" width="16.15234375" style="4" customWidth="1"/>
    <col min="7670" max="7670" width="86" style="4" customWidth="1"/>
    <col min="7671" max="7671" width="5" style="4" customWidth="1"/>
    <col min="7672" max="7672" width="11.15234375" style="4" customWidth="1"/>
    <col min="7673" max="7673" width="10.3828125" style="4" customWidth="1"/>
    <col min="7674" max="7674" width="10.84375" style="4" customWidth="1"/>
    <col min="7675" max="7675" width="7.765625" style="4" customWidth="1"/>
    <col min="7676" max="7676" width="9.84375" style="4" customWidth="1"/>
    <col min="7677" max="7677" width="10.61328125" style="4" customWidth="1"/>
    <col min="7678" max="7920" width="6.15234375" style="4"/>
    <col min="7921" max="7921" width="5" style="4" customWidth="1"/>
    <col min="7922" max="7922" width="8.84375" style="4" customWidth="1"/>
    <col min="7923" max="7923" width="5" style="4" customWidth="1"/>
    <col min="7924" max="7924" width="8.23046875" style="4" bestFit="1" customWidth="1"/>
    <col min="7925" max="7925" width="16.15234375" style="4" customWidth="1"/>
    <col min="7926" max="7926" width="86" style="4" customWidth="1"/>
    <col min="7927" max="7927" width="5" style="4" customWidth="1"/>
    <col min="7928" max="7928" width="11.15234375" style="4" customWidth="1"/>
    <col min="7929" max="7929" width="10.3828125" style="4" customWidth="1"/>
    <col min="7930" max="7930" width="10.84375" style="4" customWidth="1"/>
    <col min="7931" max="7931" width="7.765625" style="4" customWidth="1"/>
    <col min="7932" max="7932" width="9.84375" style="4" customWidth="1"/>
    <col min="7933" max="7933" width="10.61328125" style="4" customWidth="1"/>
    <col min="7934" max="8176" width="6.15234375" style="4"/>
    <col min="8177" max="8177" width="5" style="4" customWidth="1"/>
    <col min="8178" max="8178" width="8.84375" style="4" customWidth="1"/>
    <col min="8179" max="8179" width="5" style="4" customWidth="1"/>
    <col min="8180" max="8180" width="8.23046875" style="4" bestFit="1" customWidth="1"/>
    <col min="8181" max="8181" width="16.15234375" style="4" customWidth="1"/>
    <col min="8182" max="8182" width="86" style="4" customWidth="1"/>
    <col min="8183" max="8183" width="5" style="4" customWidth="1"/>
    <col min="8184" max="8184" width="11.15234375" style="4" customWidth="1"/>
    <col min="8185" max="8185" width="10.3828125" style="4" customWidth="1"/>
    <col min="8186" max="8186" width="10.84375" style="4" customWidth="1"/>
    <col min="8187" max="8187" width="7.765625" style="4" customWidth="1"/>
    <col min="8188" max="8188" width="9.84375" style="4" customWidth="1"/>
    <col min="8189" max="8189" width="10.61328125" style="4" customWidth="1"/>
    <col min="8190" max="8432" width="6.15234375" style="4"/>
    <col min="8433" max="8433" width="5" style="4" customWidth="1"/>
    <col min="8434" max="8434" width="8.84375" style="4" customWidth="1"/>
    <col min="8435" max="8435" width="5" style="4" customWidth="1"/>
    <col min="8436" max="8436" width="8.23046875" style="4" bestFit="1" customWidth="1"/>
    <col min="8437" max="8437" width="16.15234375" style="4" customWidth="1"/>
    <col min="8438" max="8438" width="86" style="4" customWidth="1"/>
    <col min="8439" max="8439" width="5" style="4" customWidth="1"/>
    <col min="8440" max="8440" width="11.15234375" style="4" customWidth="1"/>
    <col min="8441" max="8441" width="10.3828125" style="4" customWidth="1"/>
    <col min="8442" max="8442" width="10.84375" style="4" customWidth="1"/>
    <col min="8443" max="8443" width="7.765625" style="4" customWidth="1"/>
    <col min="8444" max="8444" width="9.84375" style="4" customWidth="1"/>
    <col min="8445" max="8445" width="10.61328125" style="4" customWidth="1"/>
    <col min="8446" max="8688" width="6.15234375" style="4"/>
    <col min="8689" max="8689" width="5" style="4" customWidth="1"/>
    <col min="8690" max="8690" width="8.84375" style="4" customWidth="1"/>
    <col min="8691" max="8691" width="5" style="4" customWidth="1"/>
    <col min="8692" max="8692" width="8.23046875" style="4" bestFit="1" customWidth="1"/>
    <col min="8693" max="8693" width="16.15234375" style="4" customWidth="1"/>
    <col min="8694" max="8694" width="86" style="4" customWidth="1"/>
    <col min="8695" max="8695" width="5" style="4" customWidth="1"/>
    <col min="8696" max="8696" width="11.15234375" style="4" customWidth="1"/>
    <col min="8697" max="8697" width="10.3828125" style="4" customWidth="1"/>
    <col min="8698" max="8698" width="10.84375" style="4" customWidth="1"/>
    <col min="8699" max="8699" width="7.765625" style="4" customWidth="1"/>
    <col min="8700" max="8700" width="9.84375" style="4" customWidth="1"/>
    <col min="8701" max="8701" width="10.61328125" style="4" customWidth="1"/>
    <col min="8702" max="8944" width="6.15234375" style="4"/>
    <col min="8945" max="8945" width="5" style="4" customWidth="1"/>
    <col min="8946" max="8946" width="8.84375" style="4" customWidth="1"/>
    <col min="8947" max="8947" width="5" style="4" customWidth="1"/>
    <col min="8948" max="8948" width="8.23046875" style="4" bestFit="1" customWidth="1"/>
    <col min="8949" max="8949" width="16.15234375" style="4" customWidth="1"/>
    <col min="8950" max="8950" width="86" style="4" customWidth="1"/>
    <col min="8951" max="8951" width="5" style="4" customWidth="1"/>
    <col min="8952" max="8952" width="11.15234375" style="4" customWidth="1"/>
    <col min="8953" max="8953" width="10.3828125" style="4" customWidth="1"/>
    <col min="8954" max="8954" width="10.84375" style="4" customWidth="1"/>
    <col min="8955" max="8955" width="7.765625" style="4" customWidth="1"/>
    <col min="8956" max="8956" width="9.84375" style="4" customWidth="1"/>
    <col min="8957" max="8957" width="10.61328125" style="4" customWidth="1"/>
    <col min="8958" max="9200" width="6.15234375" style="4"/>
    <col min="9201" max="9201" width="5" style="4" customWidth="1"/>
    <col min="9202" max="9202" width="8.84375" style="4" customWidth="1"/>
    <col min="9203" max="9203" width="5" style="4" customWidth="1"/>
    <col min="9204" max="9204" width="8.23046875" style="4" bestFit="1" customWidth="1"/>
    <col min="9205" max="9205" width="16.15234375" style="4" customWidth="1"/>
    <col min="9206" max="9206" width="86" style="4" customWidth="1"/>
    <col min="9207" max="9207" width="5" style="4" customWidth="1"/>
    <col min="9208" max="9208" width="11.15234375" style="4" customWidth="1"/>
    <col min="9209" max="9209" width="10.3828125" style="4" customWidth="1"/>
    <col min="9210" max="9210" width="10.84375" style="4" customWidth="1"/>
    <col min="9211" max="9211" width="7.765625" style="4" customWidth="1"/>
    <col min="9212" max="9212" width="9.84375" style="4" customWidth="1"/>
    <col min="9213" max="9213" width="10.61328125" style="4" customWidth="1"/>
    <col min="9214" max="9456" width="6.15234375" style="4"/>
    <col min="9457" max="9457" width="5" style="4" customWidth="1"/>
    <col min="9458" max="9458" width="8.84375" style="4" customWidth="1"/>
    <col min="9459" max="9459" width="5" style="4" customWidth="1"/>
    <col min="9460" max="9460" width="8.23046875" style="4" bestFit="1" customWidth="1"/>
    <col min="9461" max="9461" width="16.15234375" style="4" customWidth="1"/>
    <col min="9462" max="9462" width="86" style="4" customWidth="1"/>
    <col min="9463" max="9463" width="5" style="4" customWidth="1"/>
    <col min="9464" max="9464" width="11.15234375" style="4" customWidth="1"/>
    <col min="9465" max="9465" width="10.3828125" style="4" customWidth="1"/>
    <col min="9466" max="9466" width="10.84375" style="4" customWidth="1"/>
    <col min="9467" max="9467" width="7.765625" style="4" customWidth="1"/>
    <col min="9468" max="9468" width="9.84375" style="4" customWidth="1"/>
    <col min="9469" max="9469" width="10.61328125" style="4" customWidth="1"/>
    <col min="9470" max="9712" width="6.15234375" style="4"/>
    <col min="9713" max="9713" width="5" style="4" customWidth="1"/>
    <col min="9714" max="9714" width="8.84375" style="4" customWidth="1"/>
    <col min="9715" max="9715" width="5" style="4" customWidth="1"/>
    <col min="9716" max="9716" width="8.23046875" style="4" bestFit="1" customWidth="1"/>
    <col min="9717" max="9717" width="16.15234375" style="4" customWidth="1"/>
    <col min="9718" max="9718" width="86" style="4" customWidth="1"/>
    <col min="9719" max="9719" width="5" style="4" customWidth="1"/>
    <col min="9720" max="9720" width="11.15234375" style="4" customWidth="1"/>
    <col min="9721" max="9721" width="10.3828125" style="4" customWidth="1"/>
    <col min="9722" max="9722" width="10.84375" style="4" customWidth="1"/>
    <col min="9723" max="9723" width="7.765625" style="4" customWidth="1"/>
    <col min="9724" max="9724" width="9.84375" style="4" customWidth="1"/>
    <col min="9725" max="9725" width="10.61328125" style="4" customWidth="1"/>
    <col min="9726" max="9968" width="6.15234375" style="4"/>
    <col min="9969" max="9969" width="5" style="4" customWidth="1"/>
    <col min="9970" max="9970" width="8.84375" style="4" customWidth="1"/>
    <col min="9971" max="9971" width="5" style="4" customWidth="1"/>
    <col min="9972" max="9972" width="8.23046875" style="4" bestFit="1" customWidth="1"/>
    <col min="9973" max="9973" width="16.15234375" style="4" customWidth="1"/>
    <col min="9974" max="9974" width="86" style="4" customWidth="1"/>
    <col min="9975" max="9975" width="5" style="4" customWidth="1"/>
    <col min="9976" max="9976" width="11.15234375" style="4" customWidth="1"/>
    <col min="9977" max="9977" width="10.3828125" style="4" customWidth="1"/>
    <col min="9978" max="9978" width="10.84375" style="4" customWidth="1"/>
    <col min="9979" max="9979" width="7.765625" style="4" customWidth="1"/>
    <col min="9980" max="9980" width="9.84375" style="4" customWidth="1"/>
    <col min="9981" max="9981" width="10.61328125" style="4" customWidth="1"/>
    <col min="9982" max="10224" width="6.15234375" style="4"/>
    <col min="10225" max="10225" width="5" style="4" customWidth="1"/>
    <col min="10226" max="10226" width="8.84375" style="4" customWidth="1"/>
    <col min="10227" max="10227" width="5" style="4" customWidth="1"/>
    <col min="10228" max="10228" width="8.23046875" style="4" bestFit="1" customWidth="1"/>
    <col min="10229" max="10229" width="16.15234375" style="4" customWidth="1"/>
    <col min="10230" max="10230" width="86" style="4" customWidth="1"/>
    <col min="10231" max="10231" width="5" style="4" customWidth="1"/>
    <col min="10232" max="10232" width="11.15234375" style="4" customWidth="1"/>
    <col min="10233" max="10233" width="10.3828125" style="4" customWidth="1"/>
    <col min="10234" max="10234" width="10.84375" style="4" customWidth="1"/>
    <col min="10235" max="10235" width="7.765625" style="4" customWidth="1"/>
    <col min="10236" max="10236" width="9.84375" style="4" customWidth="1"/>
    <col min="10237" max="10237" width="10.61328125" style="4" customWidth="1"/>
    <col min="10238" max="10480" width="6.15234375" style="4"/>
    <col min="10481" max="10481" width="5" style="4" customWidth="1"/>
    <col min="10482" max="10482" width="8.84375" style="4" customWidth="1"/>
    <col min="10483" max="10483" width="5" style="4" customWidth="1"/>
    <col min="10484" max="10484" width="8.23046875" style="4" bestFit="1" customWidth="1"/>
    <col min="10485" max="10485" width="16.15234375" style="4" customWidth="1"/>
    <col min="10486" max="10486" width="86" style="4" customWidth="1"/>
    <col min="10487" max="10487" width="5" style="4" customWidth="1"/>
    <col min="10488" max="10488" width="11.15234375" style="4" customWidth="1"/>
    <col min="10489" max="10489" width="10.3828125" style="4" customWidth="1"/>
    <col min="10490" max="10490" width="10.84375" style="4" customWidth="1"/>
    <col min="10491" max="10491" width="7.765625" style="4" customWidth="1"/>
    <col min="10492" max="10492" width="9.84375" style="4" customWidth="1"/>
    <col min="10493" max="10493" width="10.61328125" style="4" customWidth="1"/>
    <col min="10494" max="10736" width="6.15234375" style="4"/>
    <col min="10737" max="10737" width="5" style="4" customWidth="1"/>
    <col min="10738" max="10738" width="8.84375" style="4" customWidth="1"/>
    <col min="10739" max="10739" width="5" style="4" customWidth="1"/>
    <col min="10740" max="10740" width="8.23046875" style="4" bestFit="1" customWidth="1"/>
    <col min="10741" max="10741" width="16.15234375" style="4" customWidth="1"/>
    <col min="10742" max="10742" width="86" style="4" customWidth="1"/>
    <col min="10743" max="10743" width="5" style="4" customWidth="1"/>
    <col min="10744" max="10744" width="11.15234375" style="4" customWidth="1"/>
    <col min="10745" max="10745" width="10.3828125" style="4" customWidth="1"/>
    <col min="10746" max="10746" width="10.84375" style="4" customWidth="1"/>
    <col min="10747" max="10747" width="7.765625" style="4" customWidth="1"/>
    <col min="10748" max="10748" width="9.84375" style="4" customWidth="1"/>
    <col min="10749" max="10749" width="10.61328125" style="4" customWidth="1"/>
    <col min="10750" max="10992" width="6.15234375" style="4"/>
    <col min="10993" max="10993" width="5" style="4" customWidth="1"/>
    <col min="10994" max="10994" width="8.84375" style="4" customWidth="1"/>
    <col min="10995" max="10995" width="5" style="4" customWidth="1"/>
    <col min="10996" max="10996" width="8.23046875" style="4" bestFit="1" customWidth="1"/>
    <col min="10997" max="10997" width="16.15234375" style="4" customWidth="1"/>
    <col min="10998" max="10998" width="86" style="4" customWidth="1"/>
    <col min="10999" max="10999" width="5" style="4" customWidth="1"/>
    <col min="11000" max="11000" width="11.15234375" style="4" customWidth="1"/>
    <col min="11001" max="11001" width="10.3828125" style="4" customWidth="1"/>
    <col min="11002" max="11002" width="10.84375" style="4" customWidth="1"/>
    <col min="11003" max="11003" width="7.765625" style="4" customWidth="1"/>
    <col min="11004" max="11004" width="9.84375" style="4" customWidth="1"/>
    <col min="11005" max="11005" width="10.61328125" style="4" customWidth="1"/>
    <col min="11006" max="11248" width="6.15234375" style="4"/>
    <col min="11249" max="11249" width="5" style="4" customWidth="1"/>
    <col min="11250" max="11250" width="8.84375" style="4" customWidth="1"/>
    <col min="11251" max="11251" width="5" style="4" customWidth="1"/>
    <col min="11252" max="11252" width="8.23046875" style="4" bestFit="1" customWidth="1"/>
    <col min="11253" max="11253" width="16.15234375" style="4" customWidth="1"/>
    <col min="11254" max="11254" width="86" style="4" customWidth="1"/>
    <col min="11255" max="11255" width="5" style="4" customWidth="1"/>
    <col min="11256" max="11256" width="11.15234375" style="4" customWidth="1"/>
    <col min="11257" max="11257" width="10.3828125" style="4" customWidth="1"/>
    <col min="11258" max="11258" width="10.84375" style="4" customWidth="1"/>
    <col min="11259" max="11259" width="7.765625" style="4" customWidth="1"/>
    <col min="11260" max="11260" width="9.84375" style="4" customWidth="1"/>
    <col min="11261" max="11261" width="10.61328125" style="4" customWidth="1"/>
    <col min="11262" max="11504" width="6.15234375" style="4"/>
    <col min="11505" max="11505" width="5" style="4" customWidth="1"/>
    <col min="11506" max="11506" width="8.84375" style="4" customWidth="1"/>
    <col min="11507" max="11507" width="5" style="4" customWidth="1"/>
    <col min="11508" max="11508" width="8.23046875" style="4" bestFit="1" customWidth="1"/>
    <col min="11509" max="11509" width="16.15234375" style="4" customWidth="1"/>
    <col min="11510" max="11510" width="86" style="4" customWidth="1"/>
    <col min="11511" max="11511" width="5" style="4" customWidth="1"/>
    <col min="11512" max="11512" width="11.15234375" style="4" customWidth="1"/>
    <col min="11513" max="11513" width="10.3828125" style="4" customWidth="1"/>
    <col min="11514" max="11514" width="10.84375" style="4" customWidth="1"/>
    <col min="11515" max="11515" width="7.765625" style="4" customWidth="1"/>
    <col min="11516" max="11516" width="9.84375" style="4" customWidth="1"/>
    <col min="11517" max="11517" width="10.61328125" style="4" customWidth="1"/>
    <col min="11518" max="11760" width="6.15234375" style="4"/>
    <col min="11761" max="11761" width="5" style="4" customWidth="1"/>
    <col min="11762" max="11762" width="8.84375" style="4" customWidth="1"/>
    <col min="11763" max="11763" width="5" style="4" customWidth="1"/>
    <col min="11764" max="11764" width="8.23046875" style="4" bestFit="1" customWidth="1"/>
    <col min="11765" max="11765" width="16.15234375" style="4" customWidth="1"/>
    <col min="11766" max="11766" width="86" style="4" customWidth="1"/>
    <col min="11767" max="11767" width="5" style="4" customWidth="1"/>
    <col min="11768" max="11768" width="11.15234375" style="4" customWidth="1"/>
    <col min="11769" max="11769" width="10.3828125" style="4" customWidth="1"/>
    <col min="11770" max="11770" width="10.84375" style="4" customWidth="1"/>
    <col min="11771" max="11771" width="7.765625" style="4" customWidth="1"/>
    <col min="11772" max="11772" width="9.84375" style="4" customWidth="1"/>
    <col min="11773" max="11773" width="10.61328125" style="4" customWidth="1"/>
    <col min="11774" max="12016" width="6.15234375" style="4"/>
    <col min="12017" max="12017" width="5" style="4" customWidth="1"/>
    <col min="12018" max="12018" width="8.84375" style="4" customWidth="1"/>
    <col min="12019" max="12019" width="5" style="4" customWidth="1"/>
    <col min="12020" max="12020" width="8.23046875" style="4" bestFit="1" customWidth="1"/>
    <col min="12021" max="12021" width="16.15234375" style="4" customWidth="1"/>
    <col min="12022" max="12022" width="86" style="4" customWidth="1"/>
    <col min="12023" max="12023" width="5" style="4" customWidth="1"/>
    <col min="12024" max="12024" width="11.15234375" style="4" customWidth="1"/>
    <col min="12025" max="12025" width="10.3828125" style="4" customWidth="1"/>
    <col min="12026" max="12026" width="10.84375" style="4" customWidth="1"/>
    <col min="12027" max="12027" width="7.765625" style="4" customWidth="1"/>
    <col min="12028" max="12028" width="9.84375" style="4" customWidth="1"/>
    <col min="12029" max="12029" width="10.61328125" style="4" customWidth="1"/>
    <col min="12030" max="12272" width="6.15234375" style="4"/>
    <col min="12273" max="12273" width="5" style="4" customWidth="1"/>
    <col min="12274" max="12274" width="8.84375" style="4" customWidth="1"/>
    <col min="12275" max="12275" width="5" style="4" customWidth="1"/>
    <col min="12276" max="12276" width="8.23046875" style="4" bestFit="1" customWidth="1"/>
    <col min="12277" max="12277" width="16.15234375" style="4" customWidth="1"/>
    <col min="12278" max="12278" width="86" style="4" customWidth="1"/>
    <col min="12279" max="12279" width="5" style="4" customWidth="1"/>
    <col min="12280" max="12280" width="11.15234375" style="4" customWidth="1"/>
    <col min="12281" max="12281" width="10.3828125" style="4" customWidth="1"/>
    <col min="12282" max="12282" width="10.84375" style="4" customWidth="1"/>
    <col min="12283" max="12283" width="7.765625" style="4" customWidth="1"/>
    <col min="12284" max="12284" width="9.84375" style="4" customWidth="1"/>
    <col min="12285" max="12285" width="10.61328125" style="4" customWidth="1"/>
    <col min="12286" max="12528" width="6.15234375" style="4"/>
    <col min="12529" max="12529" width="5" style="4" customWidth="1"/>
    <col min="12530" max="12530" width="8.84375" style="4" customWidth="1"/>
    <col min="12531" max="12531" width="5" style="4" customWidth="1"/>
    <col min="12532" max="12532" width="8.23046875" style="4" bestFit="1" customWidth="1"/>
    <col min="12533" max="12533" width="16.15234375" style="4" customWidth="1"/>
    <col min="12534" max="12534" width="86" style="4" customWidth="1"/>
    <col min="12535" max="12535" width="5" style="4" customWidth="1"/>
    <col min="12536" max="12536" width="11.15234375" style="4" customWidth="1"/>
    <col min="12537" max="12537" width="10.3828125" style="4" customWidth="1"/>
    <col min="12538" max="12538" width="10.84375" style="4" customWidth="1"/>
    <col min="12539" max="12539" width="7.765625" style="4" customWidth="1"/>
    <col min="12540" max="12540" width="9.84375" style="4" customWidth="1"/>
    <col min="12541" max="12541" width="10.61328125" style="4" customWidth="1"/>
    <col min="12542" max="12784" width="6.15234375" style="4"/>
    <col min="12785" max="12785" width="5" style="4" customWidth="1"/>
    <col min="12786" max="12786" width="8.84375" style="4" customWidth="1"/>
    <col min="12787" max="12787" width="5" style="4" customWidth="1"/>
    <col min="12788" max="12788" width="8.23046875" style="4" bestFit="1" customWidth="1"/>
    <col min="12789" max="12789" width="16.15234375" style="4" customWidth="1"/>
    <col min="12790" max="12790" width="86" style="4" customWidth="1"/>
    <col min="12791" max="12791" width="5" style="4" customWidth="1"/>
    <col min="12792" max="12792" width="11.15234375" style="4" customWidth="1"/>
    <col min="12793" max="12793" width="10.3828125" style="4" customWidth="1"/>
    <col min="12794" max="12794" width="10.84375" style="4" customWidth="1"/>
    <col min="12795" max="12795" width="7.765625" style="4" customWidth="1"/>
    <col min="12796" max="12796" width="9.84375" style="4" customWidth="1"/>
    <col min="12797" max="12797" width="10.61328125" style="4" customWidth="1"/>
    <col min="12798" max="13040" width="6.15234375" style="4"/>
    <col min="13041" max="13041" width="5" style="4" customWidth="1"/>
    <col min="13042" max="13042" width="8.84375" style="4" customWidth="1"/>
    <col min="13043" max="13043" width="5" style="4" customWidth="1"/>
    <col min="13044" max="13044" width="8.23046875" style="4" bestFit="1" customWidth="1"/>
    <col min="13045" max="13045" width="16.15234375" style="4" customWidth="1"/>
    <col min="13046" max="13046" width="86" style="4" customWidth="1"/>
    <col min="13047" max="13047" width="5" style="4" customWidth="1"/>
    <col min="13048" max="13048" width="11.15234375" style="4" customWidth="1"/>
    <col min="13049" max="13049" width="10.3828125" style="4" customWidth="1"/>
    <col min="13050" max="13050" width="10.84375" style="4" customWidth="1"/>
    <col min="13051" max="13051" width="7.765625" style="4" customWidth="1"/>
    <col min="13052" max="13052" width="9.84375" style="4" customWidth="1"/>
    <col min="13053" max="13053" width="10.61328125" style="4" customWidth="1"/>
    <col min="13054" max="13296" width="6.15234375" style="4"/>
    <col min="13297" max="13297" width="5" style="4" customWidth="1"/>
    <col min="13298" max="13298" width="8.84375" style="4" customWidth="1"/>
    <col min="13299" max="13299" width="5" style="4" customWidth="1"/>
    <col min="13300" max="13300" width="8.23046875" style="4" bestFit="1" customWidth="1"/>
    <col min="13301" max="13301" width="16.15234375" style="4" customWidth="1"/>
    <col min="13302" max="13302" width="86" style="4" customWidth="1"/>
    <col min="13303" max="13303" width="5" style="4" customWidth="1"/>
    <col min="13304" max="13304" width="11.15234375" style="4" customWidth="1"/>
    <col min="13305" max="13305" width="10.3828125" style="4" customWidth="1"/>
    <col min="13306" max="13306" width="10.84375" style="4" customWidth="1"/>
    <col min="13307" max="13307" width="7.765625" style="4" customWidth="1"/>
    <col min="13308" max="13308" width="9.84375" style="4" customWidth="1"/>
    <col min="13309" max="13309" width="10.61328125" style="4" customWidth="1"/>
    <col min="13310" max="13552" width="6.15234375" style="4"/>
    <col min="13553" max="13553" width="5" style="4" customWidth="1"/>
    <col min="13554" max="13554" width="8.84375" style="4" customWidth="1"/>
    <col min="13555" max="13555" width="5" style="4" customWidth="1"/>
    <col min="13556" max="13556" width="8.23046875" style="4" bestFit="1" customWidth="1"/>
    <col min="13557" max="13557" width="16.15234375" style="4" customWidth="1"/>
    <col min="13558" max="13558" width="86" style="4" customWidth="1"/>
    <col min="13559" max="13559" width="5" style="4" customWidth="1"/>
    <col min="13560" max="13560" width="11.15234375" style="4" customWidth="1"/>
    <col min="13561" max="13561" width="10.3828125" style="4" customWidth="1"/>
    <col min="13562" max="13562" width="10.84375" style="4" customWidth="1"/>
    <col min="13563" max="13563" width="7.765625" style="4" customWidth="1"/>
    <col min="13564" max="13564" width="9.84375" style="4" customWidth="1"/>
    <col min="13565" max="13565" width="10.61328125" style="4" customWidth="1"/>
    <col min="13566" max="13808" width="6.15234375" style="4"/>
    <col min="13809" max="13809" width="5" style="4" customWidth="1"/>
    <col min="13810" max="13810" width="8.84375" style="4" customWidth="1"/>
    <col min="13811" max="13811" width="5" style="4" customWidth="1"/>
    <col min="13812" max="13812" width="8.23046875" style="4" bestFit="1" customWidth="1"/>
    <col min="13813" max="13813" width="16.15234375" style="4" customWidth="1"/>
    <col min="13814" max="13814" width="86" style="4" customWidth="1"/>
    <col min="13815" max="13815" width="5" style="4" customWidth="1"/>
    <col min="13816" max="13816" width="11.15234375" style="4" customWidth="1"/>
    <col min="13817" max="13817" width="10.3828125" style="4" customWidth="1"/>
    <col min="13818" max="13818" width="10.84375" style="4" customWidth="1"/>
    <col min="13819" max="13819" width="7.765625" style="4" customWidth="1"/>
    <col min="13820" max="13820" width="9.84375" style="4" customWidth="1"/>
    <col min="13821" max="13821" width="10.61328125" style="4" customWidth="1"/>
    <col min="13822" max="14064" width="6.15234375" style="4"/>
    <col min="14065" max="14065" width="5" style="4" customWidth="1"/>
    <col min="14066" max="14066" width="8.84375" style="4" customWidth="1"/>
    <col min="14067" max="14067" width="5" style="4" customWidth="1"/>
    <col min="14068" max="14068" width="8.23046875" style="4" bestFit="1" customWidth="1"/>
    <col min="14069" max="14069" width="16.15234375" style="4" customWidth="1"/>
    <col min="14070" max="14070" width="86" style="4" customWidth="1"/>
    <col min="14071" max="14071" width="5" style="4" customWidth="1"/>
    <col min="14072" max="14072" width="11.15234375" style="4" customWidth="1"/>
    <col min="14073" max="14073" width="10.3828125" style="4" customWidth="1"/>
    <col min="14074" max="14074" width="10.84375" style="4" customWidth="1"/>
    <col min="14075" max="14075" width="7.765625" style="4" customWidth="1"/>
    <col min="14076" max="14076" width="9.84375" style="4" customWidth="1"/>
    <col min="14077" max="14077" width="10.61328125" style="4" customWidth="1"/>
    <col min="14078" max="14320" width="6.15234375" style="4"/>
    <col min="14321" max="14321" width="5" style="4" customWidth="1"/>
    <col min="14322" max="14322" width="8.84375" style="4" customWidth="1"/>
    <col min="14323" max="14323" width="5" style="4" customWidth="1"/>
    <col min="14324" max="14324" width="8.23046875" style="4" bestFit="1" customWidth="1"/>
    <col min="14325" max="14325" width="16.15234375" style="4" customWidth="1"/>
    <col min="14326" max="14326" width="86" style="4" customWidth="1"/>
    <col min="14327" max="14327" width="5" style="4" customWidth="1"/>
    <col min="14328" max="14328" width="11.15234375" style="4" customWidth="1"/>
    <col min="14329" max="14329" width="10.3828125" style="4" customWidth="1"/>
    <col min="14330" max="14330" width="10.84375" style="4" customWidth="1"/>
    <col min="14331" max="14331" width="7.765625" style="4" customWidth="1"/>
    <col min="14332" max="14332" width="9.84375" style="4" customWidth="1"/>
    <col min="14333" max="14333" width="10.61328125" style="4" customWidth="1"/>
    <col min="14334" max="14576" width="6.15234375" style="4"/>
    <col min="14577" max="14577" width="5" style="4" customWidth="1"/>
    <col min="14578" max="14578" width="8.84375" style="4" customWidth="1"/>
    <col min="14579" max="14579" width="5" style="4" customWidth="1"/>
    <col min="14580" max="14580" width="8.23046875" style="4" bestFit="1" customWidth="1"/>
    <col min="14581" max="14581" width="16.15234375" style="4" customWidth="1"/>
    <col min="14582" max="14582" width="86" style="4" customWidth="1"/>
    <col min="14583" max="14583" width="5" style="4" customWidth="1"/>
    <col min="14584" max="14584" width="11.15234375" style="4" customWidth="1"/>
    <col min="14585" max="14585" width="10.3828125" style="4" customWidth="1"/>
    <col min="14586" max="14586" width="10.84375" style="4" customWidth="1"/>
    <col min="14587" max="14587" width="7.765625" style="4" customWidth="1"/>
    <col min="14588" max="14588" width="9.84375" style="4" customWidth="1"/>
    <col min="14589" max="14589" width="10.61328125" style="4" customWidth="1"/>
    <col min="14590" max="14832" width="6.15234375" style="4"/>
    <col min="14833" max="14833" width="5" style="4" customWidth="1"/>
    <col min="14834" max="14834" width="8.84375" style="4" customWidth="1"/>
    <col min="14835" max="14835" width="5" style="4" customWidth="1"/>
    <col min="14836" max="14836" width="8.23046875" style="4" bestFit="1" customWidth="1"/>
    <col min="14837" max="14837" width="16.15234375" style="4" customWidth="1"/>
    <col min="14838" max="14838" width="86" style="4" customWidth="1"/>
    <col min="14839" max="14839" width="5" style="4" customWidth="1"/>
    <col min="14840" max="14840" width="11.15234375" style="4" customWidth="1"/>
    <col min="14841" max="14841" width="10.3828125" style="4" customWidth="1"/>
    <col min="14842" max="14842" width="10.84375" style="4" customWidth="1"/>
    <col min="14843" max="14843" width="7.765625" style="4" customWidth="1"/>
    <col min="14844" max="14844" width="9.84375" style="4" customWidth="1"/>
    <col min="14845" max="14845" width="10.61328125" style="4" customWidth="1"/>
    <col min="14846" max="15088" width="6.15234375" style="4"/>
    <col min="15089" max="15089" width="5" style="4" customWidth="1"/>
    <col min="15090" max="15090" width="8.84375" style="4" customWidth="1"/>
    <col min="15091" max="15091" width="5" style="4" customWidth="1"/>
    <col min="15092" max="15092" width="8.23046875" style="4" bestFit="1" customWidth="1"/>
    <col min="15093" max="15093" width="16.15234375" style="4" customWidth="1"/>
    <col min="15094" max="15094" width="86" style="4" customWidth="1"/>
    <col min="15095" max="15095" width="5" style="4" customWidth="1"/>
    <col min="15096" max="15096" width="11.15234375" style="4" customWidth="1"/>
    <col min="15097" max="15097" width="10.3828125" style="4" customWidth="1"/>
    <col min="15098" max="15098" width="10.84375" style="4" customWidth="1"/>
    <col min="15099" max="15099" width="7.765625" style="4" customWidth="1"/>
    <col min="15100" max="15100" width="9.84375" style="4" customWidth="1"/>
    <col min="15101" max="15101" width="10.61328125" style="4" customWidth="1"/>
    <col min="15102" max="15344" width="6.15234375" style="4"/>
    <col min="15345" max="15345" width="5" style="4" customWidth="1"/>
    <col min="15346" max="15346" width="8.84375" style="4" customWidth="1"/>
    <col min="15347" max="15347" width="5" style="4" customWidth="1"/>
    <col min="15348" max="15348" width="8.23046875" style="4" bestFit="1" customWidth="1"/>
    <col min="15349" max="15349" width="16.15234375" style="4" customWidth="1"/>
    <col min="15350" max="15350" width="86" style="4" customWidth="1"/>
    <col min="15351" max="15351" width="5" style="4" customWidth="1"/>
    <col min="15352" max="15352" width="11.15234375" style="4" customWidth="1"/>
    <col min="15353" max="15353" width="10.3828125" style="4" customWidth="1"/>
    <col min="15354" max="15354" width="10.84375" style="4" customWidth="1"/>
    <col min="15355" max="15355" width="7.765625" style="4" customWidth="1"/>
    <col min="15356" max="15356" width="9.84375" style="4" customWidth="1"/>
    <col min="15357" max="15357" width="10.61328125" style="4" customWidth="1"/>
    <col min="15358" max="15600" width="6.15234375" style="4"/>
    <col min="15601" max="15601" width="5" style="4" customWidth="1"/>
    <col min="15602" max="15602" width="8.84375" style="4" customWidth="1"/>
    <col min="15603" max="15603" width="5" style="4" customWidth="1"/>
    <col min="15604" max="15604" width="8.23046875" style="4" bestFit="1" customWidth="1"/>
    <col min="15605" max="15605" width="16.15234375" style="4" customWidth="1"/>
    <col min="15606" max="15606" width="86" style="4" customWidth="1"/>
    <col min="15607" max="15607" width="5" style="4" customWidth="1"/>
    <col min="15608" max="15608" width="11.15234375" style="4" customWidth="1"/>
    <col min="15609" max="15609" width="10.3828125" style="4" customWidth="1"/>
    <col min="15610" max="15610" width="10.84375" style="4" customWidth="1"/>
    <col min="15611" max="15611" width="7.765625" style="4" customWidth="1"/>
    <col min="15612" max="15612" width="9.84375" style="4" customWidth="1"/>
    <col min="15613" max="15613" width="10.61328125" style="4" customWidth="1"/>
    <col min="15614" max="15856" width="6.15234375" style="4"/>
    <col min="15857" max="15857" width="5" style="4" customWidth="1"/>
    <col min="15858" max="15858" width="8.84375" style="4" customWidth="1"/>
    <col min="15859" max="15859" width="5" style="4" customWidth="1"/>
    <col min="15860" max="15860" width="8.23046875" style="4" bestFit="1" customWidth="1"/>
    <col min="15861" max="15861" width="16.15234375" style="4" customWidth="1"/>
    <col min="15862" max="15862" width="86" style="4" customWidth="1"/>
    <col min="15863" max="15863" width="5" style="4" customWidth="1"/>
    <col min="15864" max="15864" width="11.15234375" style="4" customWidth="1"/>
    <col min="15865" max="15865" width="10.3828125" style="4" customWidth="1"/>
    <col min="15866" max="15866" width="10.84375" style="4" customWidth="1"/>
    <col min="15867" max="15867" width="7.765625" style="4" customWidth="1"/>
    <col min="15868" max="15868" width="9.84375" style="4" customWidth="1"/>
    <col min="15869" max="15869" width="10.61328125" style="4" customWidth="1"/>
    <col min="15870" max="16112" width="6.15234375" style="4"/>
    <col min="16113" max="16113" width="5" style="4" customWidth="1"/>
    <col min="16114" max="16114" width="8.84375" style="4" customWidth="1"/>
    <col min="16115" max="16115" width="5" style="4" customWidth="1"/>
    <col min="16116" max="16116" width="8.23046875" style="4" bestFit="1" customWidth="1"/>
    <col min="16117" max="16117" width="16.15234375" style="4" customWidth="1"/>
    <col min="16118" max="16118" width="86" style="4" customWidth="1"/>
    <col min="16119" max="16119" width="5" style="4" customWidth="1"/>
    <col min="16120" max="16120" width="11.15234375" style="4" customWidth="1"/>
    <col min="16121" max="16121" width="10.3828125" style="4" customWidth="1"/>
    <col min="16122" max="16122" width="10.84375" style="4" customWidth="1"/>
    <col min="16123" max="16123" width="7.765625" style="4" customWidth="1"/>
    <col min="16124" max="16124" width="9.84375" style="4" customWidth="1"/>
    <col min="16125" max="16125" width="10.61328125" style="4" customWidth="1"/>
    <col min="16126" max="16384" width="6.15234375" style="4"/>
  </cols>
  <sheetData>
    <row r="1" spans="1:13" x14ac:dyDescent="0.3">
      <c r="A1" s="155" t="s">
        <v>92</v>
      </c>
      <c r="B1" s="155"/>
      <c r="C1" s="155"/>
      <c r="D1" s="155"/>
      <c r="E1" s="155"/>
      <c r="F1" s="155"/>
      <c r="G1" s="155"/>
      <c r="H1" s="155"/>
      <c r="I1" s="155"/>
      <c r="J1" s="155"/>
      <c r="K1" s="155"/>
      <c r="L1" s="155"/>
    </row>
    <row r="2" spans="1:13" ht="12.75" customHeight="1" x14ac:dyDescent="0.3">
      <c r="A2" s="156"/>
      <c r="B2" s="156"/>
      <c r="C2" s="156"/>
      <c r="D2" s="156"/>
      <c r="E2" s="156"/>
      <c r="F2" s="156"/>
      <c r="G2" s="156"/>
      <c r="H2" s="156"/>
      <c r="I2" s="156"/>
      <c r="J2" s="156"/>
      <c r="K2" s="57"/>
      <c r="L2" s="57"/>
    </row>
    <row r="3" spans="1:13" s="115" customFormat="1" ht="16" thickBot="1" x14ac:dyDescent="0.35">
      <c r="A3" s="57"/>
      <c r="B3" s="57"/>
      <c r="C3" s="57"/>
      <c r="D3" s="57"/>
      <c r="E3" s="57"/>
      <c r="F3" s="57"/>
      <c r="G3" s="57"/>
      <c r="H3" s="57"/>
      <c r="I3" s="57"/>
      <c r="J3" s="58"/>
      <c r="K3" s="157"/>
      <c r="L3" s="157"/>
      <c r="M3" s="57"/>
    </row>
    <row r="4" spans="1:13" s="5" customFormat="1" ht="52.5" thickBot="1" x14ac:dyDescent="0.35">
      <c r="A4" s="108" t="s">
        <v>19</v>
      </c>
      <c r="B4" s="116" t="s">
        <v>0</v>
      </c>
      <c r="C4" s="116" t="s">
        <v>1</v>
      </c>
      <c r="D4" s="116" t="s">
        <v>2</v>
      </c>
      <c r="E4" s="116" t="s">
        <v>3</v>
      </c>
      <c r="F4" s="74" t="s">
        <v>20</v>
      </c>
      <c r="G4" s="74" t="s">
        <v>21</v>
      </c>
      <c r="H4" s="117" t="s">
        <v>149</v>
      </c>
      <c r="I4" s="117" t="s">
        <v>150</v>
      </c>
      <c r="J4" s="117" t="s">
        <v>193</v>
      </c>
      <c r="K4" s="116" t="s">
        <v>4</v>
      </c>
      <c r="L4" s="116" t="s">
        <v>22</v>
      </c>
      <c r="M4" s="118" t="s">
        <v>192</v>
      </c>
    </row>
    <row r="5" spans="1:13" s="5" customFormat="1" ht="54" customHeight="1" thickBot="1" x14ac:dyDescent="0.35">
      <c r="A5" s="119"/>
      <c r="B5" s="120"/>
      <c r="C5" s="120"/>
      <c r="D5" s="120"/>
      <c r="E5" s="120"/>
      <c r="F5" s="121"/>
      <c r="G5" s="121"/>
      <c r="H5" s="122"/>
      <c r="I5" s="122"/>
      <c r="J5" s="122"/>
      <c r="K5" s="120"/>
      <c r="L5" s="120"/>
      <c r="M5" s="120"/>
    </row>
    <row r="6" spans="1:13" s="5" customFormat="1" ht="15" thickBot="1" x14ac:dyDescent="0.35">
      <c r="A6" s="43" t="s">
        <v>13</v>
      </c>
      <c r="B6" s="44"/>
      <c r="C6" s="44"/>
      <c r="D6" s="44"/>
      <c r="E6" s="44"/>
      <c r="F6" s="126" t="s">
        <v>107</v>
      </c>
      <c r="G6" s="127" t="s">
        <v>139</v>
      </c>
      <c r="H6" s="128">
        <v>1</v>
      </c>
      <c r="I6" s="144">
        <v>0.5</v>
      </c>
      <c r="J6" s="144">
        <f>SUM(H6:I6)</f>
        <v>1.5</v>
      </c>
      <c r="K6" s="76"/>
      <c r="L6" s="76"/>
      <c r="M6" s="106"/>
    </row>
    <row r="7" spans="1:13" s="5" customFormat="1" ht="14.5" x14ac:dyDescent="0.3">
      <c r="A7" s="123"/>
      <c r="B7" s="123"/>
      <c r="C7" s="123"/>
      <c r="D7" s="123"/>
      <c r="E7" s="123"/>
      <c r="F7" s="124"/>
      <c r="G7" s="123"/>
      <c r="H7" s="125"/>
      <c r="I7" s="125"/>
      <c r="J7" s="125"/>
      <c r="K7" s="39"/>
      <c r="L7" s="114"/>
      <c r="M7" s="114"/>
    </row>
    <row r="8" spans="1:13" s="5" customFormat="1" ht="13.5" thickBot="1" x14ac:dyDescent="0.35">
      <c r="A8" s="129"/>
      <c r="B8" s="130"/>
      <c r="C8" s="130"/>
      <c r="D8" s="130"/>
      <c r="E8" s="130"/>
      <c r="F8" s="131"/>
      <c r="G8" s="131"/>
      <c r="H8" s="132"/>
      <c r="I8" s="132"/>
      <c r="J8" s="132"/>
      <c r="K8" s="130"/>
      <c r="L8" s="130"/>
      <c r="M8" s="130"/>
    </row>
    <row r="9" spans="1:13" ht="15" thickBot="1" x14ac:dyDescent="0.35">
      <c r="A9" s="43" t="s">
        <v>14</v>
      </c>
      <c r="B9" s="44"/>
      <c r="C9" s="44"/>
      <c r="D9" s="44"/>
      <c r="E9" s="44"/>
      <c r="F9" s="45" t="s">
        <v>109</v>
      </c>
      <c r="G9" s="44"/>
      <c r="H9" s="52"/>
      <c r="I9" s="52"/>
      <c r="J9" s="52"/>
      <c r="K9" s="76"/>
      <c r="L9" s="76"/>
      <c r="M9" s="106"/>
    </row>
    <row r="10" spans="1:13" ht="261" x14ac:dyDescent="0.3">
      <c r="A10" s="133">
        <v>2.1</v>
      </c>
      <c r="B10" s="133" t="s">
        <v>110</v>
      </c>
      <c r="C10" s="133" t="s">
        <v>108</v>
      </c>
      <c r="D10" s="133" t="s">
        <v>111</v>
      </c>
      <c r="E10" s="133" t="s">
        <v>113</v>
      </c>
      <c r="F10" s="134" t="s">
        <v>114</v>
      </c>
      <c r="G10" s="135" t="s">
        <v>112</v>
      </c>
      <c r="H10" s="136">
        <f>MS!B3+7.725</f>
        <v>61.999999999999993</v>
      </c>
      <c r="I10" s="136">
        <f>7*3.6</f>
        <v>25.2</v>
      </c>
      <c r="J10" s="136">
        <f>SUM(H10:I10)</f>
        <v>87.199999999999989</v>
      </c>
      <c r="K10" s="102"/>
      <c r="L10" s="102"/>
      <c r="M10" s="102"/>
    </row>
    <row r="11" spans="1:13" ht="14.5" x14ac:dyDescent="0.3">
      <c r="A11" s="38"/>
      <c r="B11" s="38"/>
      <c r="C11" s="38"/>
      <c r="D11" s="38"/>
      <c r="E11" s="38"/>
      <c r="F11" s="38"/>
      <c r="G11" s="38"/>
      <c r="H11" s="51"/>
      <c r="I11" s="51"/>
      <c r="J11" s="51"/>
      <c r="K11" s="20"/>
      <c r="L11" s="20"/>
      <c r="M11" s="20"/>
    </row>
    <row r="12" spans="1:13" ht="261" x14ac:dyDescent="0.3">
      <c r="A12" s="41">
        <v>2.2000000000000002</v>
      </c>
      <c r="B12" s="41" t="s">
        <v>110</v>
      </c>
      <c r="C12" s="41" t="s">
        <v>108</v>
      </c>
      <c r="D12" s="41" t="s">
        <v>111</v>
      </c>
      <c r="E12" s="41" t="s">
        <v>115</v>
      </c>
      <c r="F12" s="46" t="s">
        <v>116</v>
      </c>
      <c r="G12" s="42" t="s">
        <v>112</v>
      </c>
      <c r="H12" s="51">
        <f>MS!B4</f>
        <v>36.119999999999997</v>
      </c>
      <c r="I12" s="51">
        <v>5</v>
      </c>
      <c r="J12" s="136">
        <f>SUM(H12:I12)</f>
        <v>41.12</v>
      </c>
      <c r="K12" s="20"/>
      <c r="L12" s="20"/>
      <c r="M12" s="20"/>
    </row>
    <row r="13" spans="1:13" ht="14.5" x14ac:dyDescent="0.3">
      <c r="A13" s="38"/>
      <c r="B13" s="38"/>
      <c r="C13" s="38"/>
      <c r="D13" s="38"/>
      <c r="E13" s="38"/>
      <c r="F13" s="38"/>
      <c r="G13" s="38"/>
      <c r="H13" s="51"/>
      <c r="I13" s="51"/>
      <c r="J13" s="51"/>
      <c r="K13" s="20"/>
      <c r="L13" s="20"/>
      <c r="M13" s="20"/>
    </row>
    <row r="14" spans="1:13" ht="333.5" x14ac:dyDescent="0.3">
      <c r="A14" s="41">
        <v>2.2999999999999998</v>
      </c>
      <c r="B14" s="41" t="s">
        <v>117</v>
      </c>
      <c r="C14" s="41" t="s">
        <v>108</v>
      </c>
      <c r="D14" s="41" t="s">
        <v>118</v>
      </c>
      <c r="E14" s="41" t="s">
        <v>119</v>
      </c>
      <c r="F14" s="46" t="s">
        <v>120</v>
      </c>
      <c r="G14" s="42" t="s">
        <v>112</v>
      </c>
      <c r="H14" s="51">
        <f>MS!B5</f>
        <v>180.78999999999996</v>
      </c>
      <c r="I14" s="51">
        <f>60</f>
        <v>60</v>
      </c>
      <c r="J14" s="136">
        <f>SUM(H14:I14)</f>
        <v>240.78999999999996</v>
      </c>
      <c r="K14" s="20"/>
      <c r="L14" s="20"/>
      <c r="M14" s="20"/>
    </row>
    <row r="15" spans="1:13" ht="14.5" x14ac:dyDescent="0.3">
      <c r="A15" s="38"/>
      <c r="B15" s="38"/>
      <c r="C15" s="38"/>
      <c r="D15" s="38"/>
      <c r="E15" s="38"/>
      <c r="F15" s="38"/>
      <c r="G15" s="38"/>
      <c r="H15" s="51"/>
      <c r="I15" s="51"/>
      <c r="J15" s="51"/>
      <c r="K15" s="20"/>
      <c r="L15" s="20"/>
      <c r="M15" s="20"/>
    </row>
    <row r="16" spans="1:13" ht="333.5" x14ac:dyDescent="0.3">
      <c r="A16" s="41">
        <v>2.4</v>
      </c>
      <c r="B16" s="41" t="s">
        <v>117</v>
      </c>
      <c r="C16" s="41" t="s">
        <v>108</v>
      </c>
      <c r="D16" s="41" t="s">
        <v>121</v>
      </c>
      <c r="E16" s="41" t="s">
        <v>142</v>
      </c>
      <c r="F16" s="46" t="s">
        <v>120</v>
      </c>
      <c r="G16" s="42" t="s">
        <v>112</v>
      </c>
      <c r="H16" s="51">
        <f>MS!B6+60</f>
        <v>408.29999999999995</v>
      </c>
      <c r="I16" s="51">
        <f>10*3.6</f>
        <v>36</v>
      </c>
      <c r="J16" s="136">
        <f>SUM(H16:I16)</f>
        <v>444.29999999999995</v>
      </c>
      <c r="K16" s="20"/>
      <c r="L16" s="20"/>
      <c r="M16" s="20"/>
    </row>
    <row r="17" spans="1:13" ht="14.5" x14ac:dyDescent="0.3">
      <c r="A17" s="41"/>
      <c r="B17" s="41"/>
      <c r="C17" s="41"/>
      <c r="D17" s="41"/>
      <c r="E17" s="41"/>
      <c r="F17" s="46"/>
      <c r="G17" s="42"/>
      <c r="H17" s="51"/>
      <c r="I17" s="51"/>
      <c r="J17" s="51"/>
      <c r="K17" s="20"/>
      <c r="L17" s="20"/>
      <c r="M17" s="20"/>
    </row>
    <row r="18" spans="1:13" ht="145" x14ac:dyDescent="0.3">
      <c r="A18" s="41">
        <v>2.5</v>
      </c>
      <c r="B18" s="41" t="s">
        <v>126</v>
      </c>
      <c r="C18" s="41" t="s">
        <v>108</v>
      </c>
      <c r="D18" s="41" t="s">
        <v>127</v>
      </c>
      <c r="E18" s="41" t="s">
        <v>128</v>
      </c>
      <c r="F18" s="46" t="s">
        <v>129</v>
      </c>
      <c r="G18" s="42" t="s">
        <v>112</v>
      </c>
      <c r="H18" s="51">
        <f>70+21+20</f>
        <v>111</v>
      </c>
      <c r="I18" s="51">
        <f>20</f>
        <v>20</v>
      </c>
      <c r="J18" s="136">
        <f>SUM(H18:I18)</f>
        <v>131</v>
      </c>
      <c r="K18" s="20"/>
      <c r="L18" s="20"/>
      <c r="M18" s="20"/>
    </row>
    <row r="19" spans="1:13" ht="15" thickBot="1" x14ac:dyDescent="0.35">
      <c r="A19" s="97"/>
      <c r="B19" s="97"/>
      <c r="C19" s="97"/>
      <c r="D19" s="97"/>
      <c r="E19" s="97"/>
      <c r="F19" s="98"/>
      <c r="G19" s="99"/>
      <c r="H19" s="100"/>
      <c r="I19" s="100"/>
      <c r="J19" s="100"/>
      <c r="K19" s="101"/>
      <c r="L19" s="101"/>
      <c r="M19" s="101"/>
    </row>
    <row r="20" spans="1:13" ht="15" thickBot="1" x14ac:dyDescent="0.35">
      <c r="A20" s="103"/>
      <c r="B20" s="104"/>
      <c r="C20" s="104"/>
      <c r="D20" s="104"/>
      <c r="E20" s="104"/>
      <c r="F20" s="45" t="s">
        <v>130</v>
      </c>
      <c r="G20" s="105"/>
      <c r="H20" s="52"/>
      <c r="I20" s="52"/>
      <c r="J20" s="52"/>
      <c r="K20" s="76"/>
      <c r="L20" s="76"/>
      <c r="M20" s="106"/>
    </row>
    <row r="21" spans="1:13" ht="13.5" thickBot="1" x14ac:dyDescent="0.35">
      <c r="A21" s="109"/>
      <c r="B21" s="110"/>
      <c r="C21" s="110"/>
      <c r="D21" s="110"/>
      <c r="E21" s="110"/>
      <c r="F21" s="121"/>
      <c r="G21" s="121"/>
      <c r="H21" s="137"/>
      <c r="I21" s="137"/>
      <c r="J21" s="137"/>
      <c r="K21" s="138"/>
      <c r="L21" s="138"/>
      <c r="M21" s="138"/>
    </row>
    <row r="22" spans="1:13" ht="13.5" thickBot="1" x14ac:dyDescent="0.35">
      <c r="A22" s="82" t="s">
        <v>15</v>
      </c>
      <c r="B22" s="85"/>
      <c r="C22" s="85"/>
      <c r="D22" s="85"/>
      <c r="E22" s="85"/>
      <c r="F22" s="84" t="s">
        <v>23</v>
      </c>
      <c r="G22" s="85"/>
      <c r="H22" s="86"/>
      <c r="I22" s="86"/>
      <c r="J22" s="86"/>
      <c r="K22" s="87"/>
      <c r="L22" s="87"/>
      <c r="M22" s="139"/>
    </row>
    <row r="23" spans="1:13" x14ac:dyDescent="0.3">
      <c r="A23" s="80"/>
      <c r="B23" s="68"/>
      <c r="C23" s="68"/>
      <c r="D23" s="68"/>
      <c r="E23" s="68"/>
      <c r="F23" s="81"/>
      <c r="G23" s="68"/>
      <c r="H23" s="69"/>
      <c r="I23" s="69"/>
      <c r="J23" s="69"/>
      <c r="K23" s="70"/>
      <c r="L23" s="70"/>
      <c r="M23" s="70"/>
    </row>
    <row r="24" spans="1:13" ht="14.5" x14ac:dyDescent="0.3">
      <c r="A24" s="2">
        <v>3.1</v>
      </c>
      <c r="B24" s="23"/>
      <c r="C24" s="23"/>
      <c r="D24" s="14" t="s">
        <v>5</v>
      </c>
      <c r="E24" s="23" t="s">
        <v>25</v>
      </c>
      <c r="F24" s="6" t="s">
        <v>57</v>
      </c>
      <c r="G24" s="23" t="s">
        <v>24</v>
      </c>
      <c r="H24" s="54">
        <f>MS!B7</f>
        <v>80</v>
      </c>
      <c r="I24" s="54">
        <f>20</f>
        <v>20</v>
      </c>
      <c r="J24" s="136">
        <f>SUM(H24:I24)</f>
        <v>100</v>
      </c>
      <c r="K24" s="10"/>
      <c r="L24" s="10"/>
      <c r="M24" s="10"/>
    </row>
    <row r="25" spans="1:13" ht="151.5" customHeight="1" x14ac:dyDescent="0.3">
      <c r="A25" s="2"/>
      <c r="B25" s="23"/>
      <c r="C25" s="23"/>
      <c r="D25" s="23"/>
      <c r="E25" s="23"/>
      <c r="F25" s="7" t="s">
        <v>56</v>
      </c>
      <c r="G25" s="23"/>
      <c r="H25" s="54"/>
      <c r="I25" s="54"/>
      <c r="J25" s="54"/>
      <c r="K25" s="10"/>
      <c r="L25" s="10"/>
      <c r="M25" s="10"/>
    </row>
    <row r="26" spans="1:13" x14ac:dyDescent="0.3">
      <c r="A26" s="2"/>
      <c r="B26" s="23"/>
      <c r="C26" s="23"/>
      <c r="D26" s="23"/>
      <c r="E26" s="23"/>
      <c r="F26" s="8"/>
      <c r="G26" s="23"/>
      <c r="H26" s="54"/>
      <c r="I26" s="54"/>
      <c r="J26" s="54"/>
      <c r="K26" s="10"/>
      <c r="L26" s="10"/>
      <c r="M26" s="10"/>
    </row>
    <row r="27" spans="1:13" x14ac:dyDescent="0.3">
      <c r="A27" s="2"/>
      <c r="B27" s="23"/>
      <c r="C27" s="23"/>
      <c r="D27" s="23"/>
      <c r="E27" s="23"/>
      <c r="F27" s="8"/>
      <c r="G27" s="23"/>
      <c r="H27" s="54"/>
      <c r="I27" s="54"/>
      <c r="J27" s="54"/>
      <c r="K27" s="10"/>
      <c r="L27" s="10"/>
      <c r="M27" s="10"/>
    </row>
    <row r="28" spans="1:13" ht="14.5" x14ac:dyDescent="0.3">
      <c r="A28" s="48">
        <v>3.2</v>
      </c>
      <c r="B28" s="49" t="s">
        <v>133</v>
      </c>
      <c r="C28" s="40" t="s">
        <v>108</v>
      </c>
      <c r="D28" s="40" t="s">
        <v>134</v>
      </c>
      <c r="E28" s="49" t="s">
        <v>135</v>
      </c>
      <c r="F28" s="47" t="s">
        <v>132</v>
      </c>
      <c r="G28" s="23" t="s">
        <v>24</v>
      </c>
      <c r="H28" s="54">
        <v>25</v>
      </c>
      <c r="I28" s="54">
        <v>0</v>
      </c>
      <c r="J28" s="136">
        <f>SUM(H28:I28)</f>
        <v>25</v>
      </c>
      <c r="K28" s="10"/>
      <c r="L28" s="10"/>
      <c r="M28" s="10"/>
    </row>
    <row r="29" spans="1:13" ht="182.25" customHeight="1" x14ac:dyDescent="0.3">
      <c r="A29" s="2"/>
      <c r="B29" s="23"/>
      <c r="C29" s="23"/>
      <c r="D29" s="23"/>
      <c r="E29" s="23"/>
      <c r="F29" s="50" t="s">
        <v>136</v>
      </c>
      <c r="G29" s="23"/>
      <c r="H29" s="54"/>
      <c r="I29" s="54"/>
      <c r="J29" s="54"/>
      <c r="K29" s="10"/>
      <c r="L29" s="10"/>
      <c r="M29" s="10"/>
    </row>
    <row r="30" spans="1:13" x14ac:dyDescent="0.3">
      <c r="A30" s="2"/>
      <c r="B30" s="23"/>
      <c r="C30" s="23"/>
      <c r="D30" s="23"/>
      <c r="E30" s="23"/>
      <c r="F30" s="8"/>
      <c r="G30" s="23"/>
      <c r="H30" s="54"/>
      <c r="I30" s="54"/>
      <c r="J30" s="54"/>
      <c r="K30" s="10"/>
      <c r="L30" s="10"/>
      <c r="M30" s="10"/>
    </row>
    <row r="31" spans="1:13" ht="26" x14ac:dyDescent="0.3">
      <c r="A31" s="2">
        <v>3.3</v>
      </c>
      <c r="B31" s="23"/>
      <c r="C31" s="23"/>
      <c r="D31" s="14" t="s">
        <v>26</v>
      </c>
      <c r="E31" s="23" t="s">
        <v>27</v>
      </c>
      <c r="F31" s="6" t="s">
        <v>141</v>
      </c>
      <c r="G31" s="23" t="s">
        <v>24</v>
      </c>
      <c r="H31" s="54">
        <f>MS!B8</f>
        <v>40</v>
      </c>
      <c r="I31" s="54">
        <f>(4+2)*3.6</f>
        <v>21.6</v>
      </c>
      <c r="J31" s="136">
        <f>SUM(H31:I31)</f>
        <v>61.6</v>
      </c>
      <c r="K31" s="10"/>
      <c r="L31" s="10"/>
      <c r="M31" s="10"/>
    </row>
    <row r="32" spans="1:13" ht="91" x14ac:dyDescent="0.3">
      <c r="A32" s="2"/>
      <c r="B32" s="23"/>
      <c r="C32" s="23"/>
      <c r="D32" s="23"/>
      <c r="E32" s="23"/>
      <c r="F32" s="7" t="s">
        <v>60</v>
      </c>
      <c r="G32" s="23"/>
      <c r="H32" s="54"/>
      <c r="I32" s="54"/>
      <c r="J32" s="54"/>
      <c r="K32" s="10"/>
      <c r="L32" s="10"/>
      <c r="M32" s="10"/>
    </row>
    <row r="33" spans="1:13" x14ac:dyDescent="0.3">
      <c r="A33" s="2"/>
      <c r="B33" s="23"/>
      <c r="C33" s="23"/>
      <c r="D33" s="23"/>
      <c r="E33" s="23"/>
      <c r="F33" s="8"/>
      <c r="G33" s="23"/>
      <c r="H33" s="54"/>
      <c r="I33" s="54"/>
      <c r="J33" s="54"/>
      <c r="K33" s="10"/>
      <c r="L33" s="10"/>
      <c r="M33" s="10"/>
    </row>
    <row r="34" spans="1:13" x14ac:dyDescent="0.3">
      <c r="A34" s="2"/>
      <c r="B34" s="23"/>
      <c r="C34" s="23"/>
      <c r="D34" s="23"/>
      <c r="E34" s="23"/>
      <c r="F34" s="8"/>
      <c r="G34" s="23"/>
      <c r="H34" s="54"/>
      <c r="I34" s="54"/>
      <c r="J34" s="54"/>
      <c r="K34" s="10"/>
      <c r="L34" s="10"/>
      <c r="M34" s="10"/>
    </row>
    <row r="35" spans="1:13" ht="26" x14ac:dyDescent="0.3">
      <c r="A35" s="2">
        <v>3.4</v>
      </c>
      <c r="B35" s="23"/>
      <c r="C35" s="23"/>
      <c r="D35" s="14" t="s">
        <v>26</v>
      </c>
      <c r="E35" s="23" t="s">
        <v>27</v>
      </c>
      <c r="F35" s="6" t="s">
        <v>137</v>
      </c>
      <c r="G35" s="23" t="s">
        <v>24</v>
      </c>
      <c r="H35" s="54">
        <v>10</v>
      </c>
      <c r="I35" s="54">
        <f>4.5*3.6</f>
        <v>16.2</v>
      </c>
      <c r="J35" s="136">
        <f>SUM(H35:I35)</f>
        <v>26.2</v>
      </c>
      <c r="K35" s="10"/>
      <c r="L35" s="10"/>
      <c r="M35" s="10"/>
    </row>
    <row r="36" spans="1:13" ht="91" x14ac:dyDescent="0.3">
      <c r="A36" s="2"/>
      <c r="B36" s="23"/>
      <c r="C36" s="23"/>
      <c r="D36" s="23"/>
      <c r="E36" s="23"/>
      <c r="F36" s="7" t="s">
        <v>138</v>
      </c>
      <c r="G36" s="23"/>
      <c r="H36" s="54"/>
      <c r="I36" s="54"/>
      <c r="J36" s="54"/>
      <c r="K36" s="10"/>
      <c r="L36" s="10"/>
      <c r="M36" s="10"/>
    </row>
    <row r="37" spans="1:13" x14ac:dyDescent="0.3">
      <c r="A37" s="2"/>
      <c r="B37" s="23"/>
      <c r="C37" s="23"/>
      <c r="D37" s="23"/>
      <c r="E37" s="23"/>
      <c r="F37" s="8"/>
      <c r="G37" s="23"/>
      <c r="H37" s="54"/>
      <c r="I37" s="54"/>
      <c r="J37" s="54"/>
      <c r="K37" s="10"/>
      <c r="L37" s="10"/>
      <c r="M37" s="10"/>
    </row>
    <row r="38" spans="1:13" ht="14.5" x14ac:dyDescent="0.3">
      <c r="A38" s="2">
        <v>3.5</v>
      </c>
      <c r="B38" s="23"/>
      <c r="C38" s="23"/>
      <c r="D38" s="14" t="s">
        <v>26</v>
      </c>
      <c r="E38" s="23" t="s">
        <v>58</v>
      </c>
      <c r="F38" s="6" t="s">
        <v>59</v>
      </c>
      <c r="G38" s="23" t="s">
        <v>7</v>
      </c>
      <c r="H38" s="54">
        <v>1</v>
      </c>
      <c r="I38" s="54">
        <v>1</v>
      </c>
      <c r="J38" s="136">
        <f>SUM(H38:I38)</f>
        <v>2</v>
      </c>
      <c r="K38" s="10"/>
      <c r="L38" s="10"/>
      <c r="M38" s="10"/>
    </row>
    <row r="39" spans="1:13" ht="169" x14ac:dyDescent="0.3">
      <c r="A39" s="2"/>
      <c r="B39" s="23"/>
      <c r="C39" s="23"/>
      <c r="D39" s="23"/>
      <c r="E39" s="23"/>
      <c r="F39" s="7" t="s">
        <v>140</v>
      </c>
      <c r="G39" s="23"/>
      <c r="H39" s="54"/>
      <c r="I39" s="54"/>
      <c r="J39" s="54"/>
      <c r="K39" s="10"/>
      <c r="L39" s="10"/>
      <c r="M39" s="10"/>
    </row>
    <row r="40" spans="1:13" x14ac:dyDescent="0.3">
      <c r="A40" s="2"/>
      <c r="B40" s="23"/>
      <c r="C40" s="23"/>
      <c r="D40" s="23"/>
      <c r="E40" s="23"/>
      <c r="F40" s="7"/>
      <c r="G40" s="23"/>
      <c r="H40" s="54"/>
      <c r="I40" s="54"/>
      <c r="J40" s="54"/>
      <c r="K40" s="10"/>
      <c r="L40" s="10"/>
      <c r="M40" s="10"/>
    </row>
    <row r="41" spans="1:13" ht="14.5" x14ac:dyDescent="0.3">
      <c r="A41" s="48">
        <v>3.6</v>
      </c>
      <c r="B41" s="49" t="s">
        <v>133</v>
      </c>
      <c r="C41" s="40" t="s">
        <v>108</v>
      </c>
      <c r="D41" s="40" t="s">
        <v>151</v>
      </c>
      <c r="E41" s="49" t="s">
        <v>152</v>
      </c>
      <c r="F41" s="47" t="s">
        <v>153</v>
      </c>
      <c r="G41" s="23" t="s">
        <v>32</v>
      </c>
      <c r="H41" s="54">
        <v>40</v>
      </c>
      <c r="I41" s="54">
        <v>0</v>
      </c>
      <c r="J41" s="136">
        <f>SUM(H41:I41)</f>
        <v>40</v>
      </c>
      <c r="K41" s="10"/>
      <c r="L41" s="10"/>
      <c r="M41" s="10"/>
    </row>
    <row r="42" spans="1:13" ht="126.75" customHeight="1" x14ac:dyDescent="0.3">
      <c r="A42" s="2"/>
      <c r="B42" s="23"/>
      <c r="C42" s="23"/>
      <c r="D42" s="23"/>
      <c r="E42" s="23"/>
      <c r="F42" s="50" t="s">
        <v>154</v>
      </c>
      <c r="G42" s="23"/>
      <c r="H42" s="54"/>
      <c r="I42" s="54"/>
      <c r="J42" s="54"/>
      <c r="K42" s="10"/>
      <c r="L42" s="10"/>
      <c r="M42" s="10"/>
    </row>
    <row r="43" spans="1:13" ht="13.5" thickBot="1" x14ac:dyDescent="0.35">
      <c r="A43" s="78"/>
      <c r="B43" s="62"/>
      <c r="C43" s="62"/>
      <c r="D43" s="62"/>
      <c r="E43" s="62"/>
      <c r="F43" s="107"/>
      <c r="G43" s="62"/>
      <c r="H43" s="63"/>
      <c r="I43" s="63"/>
      <c r="J43" s="63"/>
      <c r="K43" s="60"/>
      <c r="L43" s="60"/>
      <c r="M43" s="60"/>
    </row>
    <row r="44" spans="1:13" ht="13.5" thickBot="1" x14ac:dyDescent="0.35">
      <c r="A44" s="108"/>
      <c r="B44" s="74"/>
      <c r="C44" s="74"/>
      <c r="D44" s="74"/>
      <c r="E44" s="74"/>
      <c r="F44" s="84" t="s">
        <v>131</v>
      </c>
      <c r="G44" s="74"/>
      <c r="H44" s="75"/>
      <c r="I44" s="75"/>
      <c r="J44" s="75"/>
      <c r="K44" s="73"/>
      <c r="L44" s="73"/>
      <c r="M44" s="77"/>
    </row>
    <row r="45" spans="1:13" ht="13.5" thickBot="1" x14ac:dyDescent="0.35">
      <c r="A45" s="109"/>
      <c r="B45" s="110"/>
      <c r="C45" s="110"/>
      <c r="D45" s="110"/>
      <c r="E45" s="110"/>
      <c r="F45" s="111"/>
      <c r="G45" s="110"/>
      <c r="H45" s="112"/>
      <c r="I45" s="112"/>
      <c r="J45" s="112"/>
      <c r="K45" s="113"/>
      <c r="L45" s="113"/>
      <c r="M45" s="113"/>
    </row>
    <row r="46" spans="1:13" ht="13.5" thickBot="1" x14ac:dyDescent="0.35">
      <c r="A46" s="108" t="s">
        <v>11</v>
      </c>
      <c r="B46" s="73"/>
      <c r="C46" s="73"/>
      <c r="D46" s="73"/>
      <c r="E46" s="73"/>
      <c r="F46" s="84" t="s">
        <v>16</v>
      </c>
      <c r="G46" s="74"/>
      <c r="H46" s="75"/>
      <c r="I46" s="75"/>
      <c r="J46" s="75"/>
      <c r="K46" s="73"/>
      <c r="L46" s="83"/>
      <c r="M46" s="88"/>
    </row>
    <row r="47" spans="1:13" x14ac:dyDescent="0.3">
      <c r="A47" s="80"/>
      <c r="B47" s="66"/>
      <c r="C47" s="66"/>
      <c r="D47" s="66"/>
      <c r="E47" s="66"/>
      <c r="F47" s="81"/>
      <c r="G47" s="68"/>
      <c r="H47" s="69"/>
      <c r="I47" s="69"/>
      <c r="J47" s="69"/>
      <c r="K47" s="66"/>
      <c r="L47" s="66"/>
      <c r="M47" s="66"/>
    </row>
    <row r="48" spans="1:13" ht="14.5" x14ac:dyDescent="0.3">
      <c r="A48" s="2">
        <v>4.0999999999999996</v>
      </c>
      <c r="B48" s="10"/>
      <c r="C48" s="10"/>
      <c r="D48" s="25" t="s">
        <v>8</v>
      </c>
      <c r="E48" s="34" t="s">
        <v>61</v>
      </c>
      <c r="F48" s="15" t="s">
        <v>145</v>
      </c>
      <c r="G48" s="23" t="s">
        <v>24</v>
      </c>
      <c r="H48" s="54">
        <f>MS!B11</f>
        <v>108</v>
      </c>
      <c r="I48" s="54">
        <f>20</f>
        <v>20</v>
      </c>
      <c r="J48" s="136">
        <f>SUM(H48:I48)</f>
        <v>128</v>
      </c>
      <c r="K48" s="10"/>
      <c r="L48" s="10"/>
      <c r="M48" s="10"/>
    </row>
    <row r="49" spans="1:13" ht="174" x14ac:dyDescent="0.3">
      <c r="A49" s="2"/>
      <c r="B49" s="10"/>
      <c r="C49" s="10"/>
      <c r="D49" s="10"/>
      <c r="E49" s="23"/>
      <c r="F49" s="56" t="s">
        <v>144</v>
      </c>
      <c r="G49" s="23"/>
      <c r="H49" s="54"/>
      <c r="I49" s="54"/>
      <c r="J49" s="54"/>
      <c r="K49" s="10"/>
      <c r="L49" s="10"/>
      <c r="M49" s="10"/>
    </row>
    <row r="50" spans="1:13" x14ac:dyDescent="0.3">
      <c r="A50" s="2"/>
      <c r="B50" s="10"/>
      <c r="C50" s="10"/>
      <c r="D50" s="10"/>
      <c r="E50" s="10"/>
      <c r="F50" s="8"/>
      <c r="G50" s="23"/>
      <c r="H50" s="54"/>
      <c r="I50" s="54"/>
      <c r="J50" s="54"/>
      <c r="K50" s="10"/>
      <c r="L50" s="10"/>
      <c r="M50" s="10"/>
    </row>
    <row r="51" spans="1:13" x14ac:dyDescent="0.3">
      <c r="A51" s="2"/>
      <c r="B51" s="10"/>
      <c r="C51" s="10"/>
      <c r="D51" s="10"/>
      <c r="E51" s="10"/>
      <c r="F51" s="8"/>
      <c r="G51" s="23"/>
      <c r="H51" s="54"/>
      <c r="I51" s="54"/>
      <c r="J51" s="54"/>
      <c r="K51" s="10"/>
      <c r="L51" s="10"/>
      <c r="M51" s="10"/>
    </row>
    <row r="52" spans="1:13" ht="26" x14ac:dyDescent="0.3">
      <c r="A52" s="2">
        <v>4.2</v>
      </c>
      <c r="B52" s="10"/>
      <c r="C52" s="10"/>
      <c r="D52" s="25" t="s">
        <v>8</v>
      </c>
      <c r="E52" s="34" t="s">
        <v>62</v>
      </c>
      <c r="F52" s="15" t="s">
        <v>93</v>
      </c>
      <c r="G52" s="23" t="s">
        <v>24</v>
      </c>
      <c r="H52" s="54">
        <f>MS!B12</f>
        <v>5</v>
      </c>
      <c r="I52" s="54"/>
      <c r="J52" s="136">
        <f>SUM(H52:I52)</f>
        <v>5</v>
      </c>
      <c r="K52" s="10"/>
      <c r="L52" s="10"/>
      <c r="M52" s="10"/>
    </row>
    <row r="53" spans="1:13" ht="145.5" customHeight="1" x14ac:dyDescent="0.3">
      <c r="A53" s="2"/>
      <c r="B53" s="10"/>
      <c r="C53" s="10"/>
      <c r="D53" s="10"/>
      <c r="E53" s="23"/>
      <c r="F53" s="7" t="s">
        <v>91</v>
      </c>
      <c r="G53" s="23"/>
      <c r="H53" s="54"/>
      <c r="I53" s="54"/>
      <c r="J53" s="54"/>
      <c r="K53" s="10"/>
      <c r="L53" s="10"/>
      <c r="M53" s="10"/>
    </row>
    <row r="54" spans="1:13" x14ac:dyDescent="0.3">
      <c r="A54" s="2"/>
      <c r="B54" s="10"/>
      <c r="C54" s="10"/>
      <c r="D54" s="10"/>
      <c r="E54" s="10"/>
      <c r="F54" s="8"/>
      <c r="G54" s="23"/>
      <c r="H54" s="54"/>
      <c r="I54" s="54"/>
      <c r="J54" s="54"/>
      <c r="K54" s="10"/>
      <c r="L54" s="10"/>
      <c r="M54" s="10"/>
    </row>
    <row r="55" spans="1:13" x14ac:dyDescent="0.3">
      <c r="A55" s="2"/>
      <c r="B55" s="10"/>
      <c r="C55" s="10"/>
      <c r="D55" s="10"/>
      <c r="E55" s="10"/>
      <c r="F55" s="8"/>
      <c r="G55" s="23"/>
      <c r="H55" s="54"/>
      <c r="I55" s="54"/>
      <c r="J55" s="54"/>
      <c r="K55" s="10"/>
      <c r="L55" s="10"/>
      <c r="M55" s="10"/>
    </row>
    <row r="56" spans="1:13" ht="29" x14ac:dyDescent="0.3">
      <c r="A56" s="2">
        <v>4.3</v>
      </c>
      <c r="B56" s="10"/>
      <c r="C56" s="10"/>
      <c r="D56" s="33" t="s">
        <v>8</v>
      </c>
      <c r="E56" s="33" t="s">
        <v>28</v>
      </c>
      <c r="F56" s="35" t="s">
        <v>29</v>
      </c>
      <c r="G56" s="1"/>
      <c r="H56" s="54"/>
      <c r="I56" s="54"/>
      <c r="J56" s="54"/>
      <c r="K56" s="10"/>
      <c r="L56" s="10"/>
      <c r="M56" s="10"/>
    </row>
    <row r="57" spans="1:13" ht="156.75" customHeight="1" x14ac:dyDescent="0.3">
      <c r="A57" s="2"/>
      <c r="B57" s="10"/>
      <c r="C57" s="10"/>
      <c r="D57" s="22"/>
      <c r="E57" s="1"/>
      <c r="F57" s="33" t="s">
        <v>30</v>
      </c>
      <c r="G57" s="1"/>
      <c r="H57" s="54"/>
      <c r="I57" s="54"/>
      <c r="J57" s="54"/>
      <c r="K57" s="10"/>
      <c r="L57" s="10"/>
      <c r="M57" s="10"/>
    </row>
    <row r="58" spans="1:13" ht="14.5" x14ac:dyDescent="0.3">
      <c r="A58" s="2"/>
      <c r="B58" s="10"/>
      <c r="C58" s="10"/>
      <c r="D58" s="22"/>
      <c r="E58" s="1"/>
      <c r="F58" s="33" t="s">
        <v>31</v>
      </c>
      <c r="G58" s="1" t="s">
        <v>32</v>
      </c>
      <c r="H58" s="54">
        <f>MS!B14</f>
        <v>15</v>
      </c>
      <c r="I58" s="54">
        <f>17</f>
        <v>17</v>
      </c>
      <c r="J58" s="136">
        <f t="shared" ref="J58:J59" si="0">SUM(H58:I58)</f>
        <v>32</v>
      </c>
      <c r="K58" s="10"/>
      <c r="L58" s="10"/>
      <c r="M58" s="10"/>
    </row>
    <row r="59" spans="1:13" ht="14.5" x14ac:dyDescent="0.3">
      <c r="A59" s="2"/>
      <c r="B59" s="10"/>
      <c r="C59" s="10"/>
      <c r="D59" s="22"/>
      <c r="E59" s="1"/>
      <c r="F59" s="33" t="s">
        <v>33</v>
      </c>
      <c r="G59" s="1" t="s">
        <v>32</v>
      </c>
      <c r="H59" s="54">
        <v>30</v>
      </c>
      <c r="I59" s="54">
        <v>0</v>
      </c>
      <c r="J59" s="136">
        <f t="shared" si="0"/>
        <v>30</v>
      </c>
      <c r="K59" s="10"/>
      <c r="L59" s="10"/>
      <c r="M59" s="10"/>
    </row>
    <row r="60" spans="1:13" ht="14.5" x14ac:dyDescent="0.3">
      <c r="A60" s="2"/>
      <c r="B60" s="10"/>
      <c r="C60" s="10"/>
      <c r="D60" s="22"/>
      <c r="E60" s="1"/>
      <c r="F60" s="33"/>
      <c r="G60" s="1"/>
      <c r="H60" s="54"/>
      <c r="I60" s="54"/>
      <c r="J60" s="54"/>
      <c r="K60" s="10"/>
      <c r="L60" s="10"/>
      <c r="M60" s="10"/>
    </row>
    <row r="61" spans="1:13" ht="24.75" customHeight="1" x14ac:dyDescent="0.3">
      <c r="A61" s="2">
        <v>4.4000000000000004</v>
      </c>
      <c r="B61" s="10"/>
      <c r="C61" s="10"/>
      <c r="D61" s="25" t="s">
        <v>8</v>
      </c>
      <c r="E61" s="34" t="s">
        <v>63</v>
      </c>
      <c r="F61" s="16" t="s">
        <v>34</v>
      </c>
      <c r="G61" s="23" t="s">
        <v>24</v>
      </c>
      <c r="H61" s="54">
        <f>MS!B16</f>
        <v>167.4</v>
      </c>
      <c r="I61" s="54">
        <f>5*3.7+6</f>
        <v>24.5</v>
      </c>
      <c r="J61" s="136">
        <f>SUM(H61:I61)</f>
        <v>191.9</v>
      </c>
      <c r="K61" s="10"/>
      <c r="L61" s="10"/>
      <c r="M61" s="10"/>
    </row>
    <row r="62" spans="1:13" ht="88.5" customHeight="1" x14ac:dyDescent="0.3">
      <c r="A62" s="2"/>
      <c r="B62" s="10"/>
      <c r="C62" s="10"/>
      <c r="D62" s="10"/>
      <c r="E62" s="10"/>
      <c r="F62" s="7" t="s">
        <v>35</v>
      </c>
      <c r="G62" s="23"/>
      <c r="H62" s="54"/>
      <c r="I62" s="54"/>
      <c r="J62" s="54"/>
      <c r="K62" s="10"/>
      <c r="L62" s="10"/>
      <c r="M62" s="10"/>
    </row>
    <row r="63" spans="1:13" ht="13.5" thickBot="1" x14ac:dyDescent="0.35">
      <c r="A63" s="78"/>
      <c r="B63" s="60"/>
      <c r="C63" s="60"/>
      <c r="D63" s="60"/>
      <c r="E63" s="60"/>
      <c r="F63" s="79"/>
      <c r="G63" s="62"/>
      <c r="H63" s="63"/>
      <c r="I63" s="63"/>
      <c r="J63" s="63"/>
      <c r="K63" s="60"/>
      <c r="L63" s="60"/>
      <c r="M63" s="60"/>
    </row>
    <row r="64" spans="1:13" ht="13.5" thickBot="1" x14ac:dyDescent="0.35">
      <c r="A64" s="82"/>
      <c r="B64" s="83"/>
      <c r="C64" s="83"/>
      <c r="D64" s="83"/>
      <c r="E64" s="83"/>
      <c r="F64" s="84" t="s">
        <v>160</v>
      </c>
      <c r="G64" s="85"/>
      <c r="H64" s="86"/>
      <c r="I64" s="86"/>
      <c r="J64" s="86"/>
      <c r="K64" s="83"/>
      <c r="L64" s="83"/>
      <c r="M64" s="88"/>
    </row>
    <row r="65" spans="1:13" ht="13.5" thickBot="1" x14ac:dyDescent="0.35">
      <c r="A65" s="109"/>
      <c r="B65" s="113"/>
      <c r="C65" s="113"/>
      <c r="D65" s="113"/>
      <c r="E65" s="113"/>
      <c r="F65" s="140"/>
      <c r="G65" s="110"/>
      <c r="H65" s="112"/>
      <c r="I65" s="112"/>
      <c r="J65" s="112"/>
      <c r="K65" s="113"/>
      <c r="L65" s="113"/>
      <c r="M65" s="113"/>
    </row>
    <row r="66" spans="1:13" ht="13.5" thickBot="1" x14ac:dyDescent="0.35">
      <c r="A66" s="108" t="s">
        <v>182</v>
      </c>
      <c r="B66" s="73"/>
      <c r="C66" s="73"/>
      <c r="D66" s="73"/>
      <c r="E66" s="73"/>
      <c r="F66" s="71" t="s">
        <v>17</v>
      </c>
      <c r="G66" s="74"/>
      <c r="H66" s="75"/>
      <c r="I66" s="75"/>
      <c r="J66" s="75"/>
      <c r="K66" s="73"/>
      <c r="L66" s="83"/>
      <c r="M66" s="88"/>
    </row>
    <row r="67" spans="1:13" x14ac:dyDescent="0.3">
      <c r="A67" s="80"/>
      <c r="B67" s="66"/>
      <c r="C67" s="66"/>
      <c r="D67" s="66"/>
      <c r="E67" s="66"/>
      <c r="F67" s="141"/>
      <c r="G67" s="68"/>
      <c r="H67" s="69"/>
      <c r="I67" s="69"/>
      <c r="J67" s="69"/>
      <c r="K67" s="66"/>
      <c r="L67" s="66"/>
      <c r="M67" s="66"/>
    </row>
    <row r="68" spans="1:13" ht="26" x14ac:dyDescent="0.3">
      <c r="A68" s="2">
        <v>5.0999999999999996</v>
      </c>
      <c r="B68" s="10"/>
      <c r="C68" s="10"/>
      <c r="D68" s="25" t="s">
        <v>36</v>
      </c>
      <c r="E68" s="34" t="s">
        <v>37</v>
      </c>
      <c r="F68" s="15" t="s">
        <v>147</v>
      </c>
      <c r="G68" s="23" t="s">
        <v>24</v>
      </c>
      <c r="H68" s="54">
        <f>MS!B18</f>
        <v>42</v>
      </c>
      <c r="I68" s="54">
        <f>2.1*3.6</f>
        <v>7.5600000000000005</v>
      </c>
      <c r="J68" s="136">
        <f>SUM(H68:I68)</f>
        <v>49.56</v>
      </c>
      <c r="K68" s="10"/>
      <c r="L68" s="10"/>
      <c r="M68" s="10"/>
    </row>
    <row r="69" spans="1:13" ht="129" customHeight="1" x14ac:dyDescent="0.3">
      <c r="A69" s="2"/>
      <c r="B69" s="10"/>
      <c r="C69" s="10"/>
      <c r="D69" s="10"/>
      <c r="E69" s="10"/>
      <c r="F69" s="7" t="s">
        <v>156</v>
      </c>
      <c r="G69" s="23"/>
      <c r="H69" s="54"/>
      <c r="I69" s="54"/>
      <c r="J69" s="54"/>
      <c r="K69" s="10"/>
      <c r="L69" s="10"/>
      <c r="M69" s="10"/>
    </row>
    <row r="70" spans="1:13" x14ac:dyDescent="0.3">
      <c r="A70" s="2"/>
      <c r="B70" s="10"/>
      <c r="C70" s="10"/>
      <c r="D70" s="10"/>
      <c r="E70" s="10"/>
      <c r="F70" s="8"/>
      <c r="G70" s="23"/>
      <c r="H70" s="54"/>
      <c r="I70" s="54"/>
      <c r="J70" s="54"/>
      <c r="K70" s="10"/>
      <c r="L70" s="10"/>
      <c r="M70" s="10"/>
    </row>
    <row r="71" spans="1:13" x14ac:dyDescent="0.3">
      <c r="A71" s="2"/>
      <c r="B71" s="10"/>
      <c r="C71" s="10"/>
      <c r="D71" s="10"/>
      <c r="E71" s="10"/>
      <c r="F71" s="8"/>
      <c r="G71" s="23"/>
      <c r="H71" s="54"/>
      <c r="I71" s="54"/>
      <c r="J71" s="54"/>
      <c r="K71" s="10"/>
      <c r="L71" s="10"/>
      <c r="M71" s="10"/>
    </row>
    <row r="72" spans="1:13" ht="26" x14ac:dyDescent="0.3">
      <c r="A72" s="2">
        <v>5.2</v>
      </c>
      <c r="B72" s="10"/>
      <c r="C72" s="10"/>
      <c r="D72" s="25" t="s">
        <v>36</v>
      </c>
      <c r="E72" s="34" t="s">
        <v>37</v>
      </c>
      <c r="F72" s="15" t="s">
        <v>64</v>
      </c>
      <c r="G72" s="23" t="s">
        <v>24</v>
      </c>
      <c r="H72" s="54">
        <f>MS!B19+3</f>
        <v>30.45</v>
      </c>
      <c r="I72" s="54">
        <f>3*3.6</f>
        <v>10.8</v>
      </c>
      <c r="J72" s="136">
        <f>SUM(H72:I72)</f>
        <v>41.25</v>
      </c>
      <c r="K72" s="10"/>
      <c r="L72" s="10"/>
      <c r="M72" s="10"/>
    </row>
    <row r="73" spans="1:13" ht="124.5" customHeight="1" x14ac:dyDescent="0.3">
      <c r="A73" s="2"/>
      <c r="B73" s="10"/>
      <c r="C73" s="10"/>
      <c r="D73" s="10"/>
      <c r="E73" s="10"/>
      <c r="F73" s="7" t="s">
        <v>156</v>
      </c>
      <c r="G73" s="23"/>
      <c r="H73" s="54"/>
      <c r="I73" s="54"/>
      <c r="J73" s="54"/>
      <c r="K73" s="10"/>
      <c r="L73" s="10"/>
      <c r="M73" s="10"/>
    </row>
    <row r="74" spans="1:13" x14ac:dyDescent="0.3">
      <c r="A74" s="2"/>
      <c r="B74" s="10"/>
      <c r="C74" s="10"/>
      <c r="D74" s="10"/>
      <c r="E74" s="10"/>
      <c r="F74" s="8"/>
      <c r="G74" s="23"/>
      <c r="H74" s="54"/>
      <c r="I74" s="54"/>
      <c r="J74" s="54"/>
      <c r="K74" s="10"/>
      <c r="L74" s="10"/>
      <c r="M74" s="10"/>
    </row>
    <row r="75" spans="1:13" x14ac:dyDescent="0.3">
      <c r="A75" s="2"/>
      <c r="B75" s="10"/>
      <c r="C75" s="10"/>
      <c r="D75" s="10"/>
      <c r="E75" s="10"/>
      <c r="F75" s="7"/>
      <c r="G75" s="23"/>
      <c r="H75" s="54"/>
      <c r="I75" s="54"/>
      <c r="J75" s="54"/>
      <c r="K75" s="10"/>
      <c r="L75" s="10"/>
      <c r="M75" s="10"/>
    </row>
    <row r="76" spans="1:13" x14ac:dyDescent="0.3">
      <c r="A76" s="2">
        <v>5.3</v>
      </c>
      <c r="B76" s="10"/>
      <c r="C76" s="10"/>
      <c r="D76" s="10" t="s">
        <v>38</v>
      </c>
      <c r="E76" s="10" t="s">
        <v>39</v>
      </c>
      <c r="F76" s="15" t="s">
        <v>40</v>
      </c>
      <c r="G76" s="23"/>
      <c r="H76" s="54"/>
      <c r="I76" s="54"/>
      <c r="J76" s="54"/>
      <c r="K76" s="10"/>
      <c r="L76" s="10"/>
      <c r="M76" s="10"/>
    </row>
    <row r="77" spans="1:13" ht="65" x14ac:dyDescent="0.3">
      <c r="A77" s="2"/>
      <c r="B77" s="10"/>
      <c r="C77" s="10"/>
      <c r="D77" s="10"/>
      <c r="E77" s="10"/>
      <c r="F77" s="7" t="s">
        <v>41</v>
      </c>
      <c r="G77" s="23"/>
      <c r="H77" s="54"/>
      <c r="I77" s="54"/>
      <c r="J77" s="54"/>
      <c r="K77" s="10"/>
      <c r="L77" s="10"/>
      <c r="M77" s="10"/>
    </row>
    <row r="78" spans="1:13" ht="14.5" x14ac:dyDescent="0.3">
      <c r="A78" s="2" t="s">
        <v>183</v>
      </c>
      <c r="B78" s="10"/>
      <c r="C78" s="10"/>
      <c r="D78" s="10"/>
      <c r="E78" s="10"/>
      <c r="F78" s="9" t="s">
        <v>65</v>
      </c>
      <c r="G78" s="23" t="s">
        <v>24</v>
      </c>
      <c r="H78" s="54">
        <f>MS!B23</f>
        <v>91</v>
      </c>
      <c r="I78" s="54">
        <f>20</f>
        <v>20</v>
      </c>
      <c r="J78" s="136">
        <f t="shared" ref="J78:J81" si="1">SUM(H78:I78)</f>
        <v>111</v>
      </c>
      <c r="K78" s="10"/>
      <c r="L78" s="10"/>
      <c r="M78" s="10"/>
    </row>
    <row r="79" spans="1:13" ht="14.5" x14ac:dyDescent="0.3">
      <c r="A79" s="2" t="s">
        <v>184</v>
      </c>
      <c r="B79" s="10"/>
      <c r="C79" s="10"/>
      <c r="D79" s="10"/>
      <c r="E79" s="10"/>
      <c r="F79" s="9" t="s">
        <v>66</v>
      </c>
      <c r="G79" s="23" t="s">
        <v>24</v>
      </c>
      <c r="H79" s="54">
        <v>5</v>
      </c>
      <c r="I79" s="54">
        <v>5</v>
      </c>
      <c r="J79" s="136">
        <f t="shared" si="1"/>
        <v>10</v>
      </c>
      <c r="K79" s="10"/>
      <c r="L79" s="10"/>
      <c r="M79" s="10"/>
    </row>
    <row r="80" spans="1:13" ht="14.5" x14ac:dyDescent="0.3">
      <c r="A80" s="2" t="s">
        <v>185</v>
      </c>
      <c r="B80" s="10"/>
      <c r="C80" s="10"/>
      <c r="D80" s="10"/>
      <c r="E80" s="10"/>
      <c r="F80" s="9" t="s">
        <v>67</v>
      </c>
      <c r="G80" s="23" t="s">
        <v>24</v>
      </c>
      <c r="H80" s="54">
        <v>5</v>
      </c>
      <c r="I80" s="54">
        <v>5</v>
      </c>
      <c r="J80" s="136">
        <f t="shared" si="1"/>
        <v>10</v>
      </c>
      <c r="K80" s="10"/>
      <c r="L80" s="10"/>
      <c r="M80" s="10"/>
    </row>
    <row r="81" spans="1:13" ht="14.5" x14ac:dyDescent="0.3">
      <c r="A81" s="2" t="s">
        <v>186</v>
      </c>
      <c r="B81" s="10"/>
      <c r="C81" s="10"/>
      <c r="D81" s="10"/>
      <c r="E81" s="10"/>
      <c r="F81" s="9" t="s">
        <v>68</v>
      </c>
      <c r="G81" s="23" t="s">
        <v>24</v>
      </c>
      <c r="H81" s="54">
        <v>5</v>
      </c>
      <c r="I81" s="54">
        <v>5</v>
      </c>
      <c r="J81" s="136">
        <f t="shared" si="1"/>
        <v>10</v>
      </c>
      <c r="K81" s="10"/>
      <c r="L81" s="10"/>
      <c r="M81" s="10"/>
    </row>
    <row r="82" spans="1:13" x14ac:dyDescent="0.3">
      <c r="A82" s="2"/>
      <c r="B82" s="10"/>
      <c r="C82" s="10"/>
      <c r="D82" s="10"/>
      <c r="E82" s="10"/>
      <c r="F82" s="8"/>
      <c r="G82" s="23"/>
      <c r="H82" s="54"/>
      <c r="I82" s="54"/>
      <c r="J82" s="54"/>
      <c r="K82" s="10"/>
      <c r="L82" s="10"/>
      <c r="M82" s="10"/>
    </row>
    <row r="83" spans="1:13" x14ac:dyDescent="0.3">
      <c r="A83" s="2"/>
      <c r="B83" s="10"/>
      <c r="C83" s="10"/>
      <c r="D83" s="10"/>
      <c r="E83" s="10"/>
      <c r="F83" s="9"/>
      <c r="G83" s="23"/>
      <c r="H83" s="54"/>
      <c r="I83" s="54"/>
      <c r="J83" s="54"/>
      <c r="K83" s="10"/>
      <c r="L83" s="10"/>
      <c r="M83" s="10"/>
    </row>
    <row r="84" spans="1:13" x14ac:dyDescent="0.3">
      <c r="A84" s="2">
        <v>5.4</v>
      </c>
      <c r="B84" s="10"/>
      <c r="C84" s="10"/>
      <c r="D84" s="10" t="s">
        <v>38</v>
      </c>
      <c r="E84" s="10" t="s">
        <v>39</v>
      </c>
      <c r="F84" s="15" t="s">
        <v>69</v>
      </c>
      <c r="G84" s="23"/>
      <c r="H84" s="54"/>
      <c r="I84" s="54"/>
      <c r="J84" s="54"/>
      <c r="K84" s="10"/>
      <c r="L84" s="10"/>
      <c r="M84" s="10"/>
    </row>
    <row r="85" spans="1:13" ht="65" x14ac:dyDescent="0.3">
      <c r="A85" s="2"/>
      <c r="B85" s="10"/>
      <c r="C85" s="10"/>
      <c r="D85" s="10"/>
      <c r="E85" s="10"/>
      <c r="F85" s="7" t="s">
        <v>70</v>
      </c>
      <c r="G85" s="23"/>
      <c r="H85" s="54"/>
      <c r="I85" s="54"/>
      <c r="J85" s="54"/>
      <c r="K85" s="10"/>
      <c r="L85" s="10"/>
      <c r="M85" s="10"/>
    </row>
    <row r="86" spans="1:13" ht="14.5" x14ac:dyDescent="0.3">
      <c r="A86" s="2"/>
      <c r="B86" s="10"/>
      <c r="C86" s="10"/>
      <c r="D86" s="10"/>
      <c r="E86" s="10"/>
      <c r="F86" s="9" t="s">
        <v>71</v>
      </c>
      <c r="G86" s="23" t="s">
        <v>24</v>
      </c>
      <c r="H86" s="54">
        <f>MS!B24+2</f>
        <v>49.8</v>
      </c>
      <c r="I86" s="54">
        <f>20</f>
        <v>20</v>
      </c>
      <c r="J86" s="136">
        <f t="shared" ref="J86:J87" si="2">SUM(H86:I86)</f>
        <v>69.8</v>
      </c>
      <c r="K86" s="10"/>
      <c r="L86" s="10"/>
      <c r="M86" s="10"/>
    </row>
    <row r="87" spans="1:13" ht="14.5" x14ac:dyDescent="0.3">
      <c r="A87" s="2"/>
      <c r="B87" s="10"/>
      <c r="C87" s="10"/>
      <c r="D87" s="10"/>
      <c r="E87" s="10"/>
      <c r="F87" s="9" t="s">
        <v>72</v>
      </c>
      <c r="G87" s="23" t="s">
        <v>24</v>
      </c>
      <c r="H87" s="54">
        <v>5</v>
      </c>
      <c r="I87" s="54">
        <v>5</v>
      </c>
      <c r="J87" s="136">
        <f t="shared" si="2"/>
        <v>10</v>
      </c>
      <c r="K87" s="10"/>
      <c r="L87" s="10"/>
      <c r="M87" s="10"/>
    </row>
    <row r="88" spans="1:13" x14ac:dyDescent="0.3">
      <c r="A88" s="2"/>
      <c r="B88" s="10"/>
      <c r="C88" s="10"/>
      <c r="D88" s="10"/>
      <c r="E88" s="10"/>
      <c r="F88" s="8"/>
      <c r="G88" s="23"/>
      <c r="H88" s="54"/>
      <c r="I88" s="54"/>
      <c r="J88" s="54"/>
      <c r="K88" s="10"/>
      <c r="L88" s="10"/>
      <c r="M88" s="10"/>
    </row>
    <row r="89" spans="1:13" x14ac:dyDescent="0.3">
      <c r="A89" s="2"/>
      <c r="B89" s="10"/>
      <c r="C89" s="10"/>
      <c r="D89" s="10"/>
      <c r="E89" s="10"/>
      <c r="F89" s="8"/>
      <c r="G89" s="23"/>
      <c r="H89" s="54"/>
      <c r="I89" s="54"/>
      <c r="J89" s="54"/>
      <c r="K89" s="10"/>
      <c r="L89" s="10"/>
      <c r="M89" s="10"/>
    </row>
    <row r="90" spans="1:13" ht="26" x14ac:dyDescent="0.3">
      <c r="A90" s="2">
        <v>5.5</v>
      </c>
      <c r="B90" s="10"/>
      <c r="C90" s="10"/>
      <c r="D90" s="10" t="s">
        <v>54</v>
      </c>
      <c r="E90" s="10" t="s">
        <v>55</v>
      </c>
      <c r="F90" s="13" t="s">
        <v>73</v>
      </c>
      <c r="G90" s="23" t="s">
        <v>6</v>
      </c>
      <c r="H90" s="54">
        <f>MS!B24+2</f>
        <v>49.8</v>
      </c>
      <c r="I90" s="54">
        <v>20</v>
      </c>
      <c r="J90" s="136">
        <f>SUM(H90:I90)</f>
        <v>69.8</v>
      </c>
      <c r="K90" s="10"/>
      <c r="L90" s="10"/>
      <c r="M90" s="10"/>
    </row>
    <row r="91" spans="1:13" ht="120.75" customHeight="1" x14ac:dyDescent="0.3">
      <c r="A91" s="2"/>
      <c r="B91" s="10"/>
      <c r="C91" s="10"/>
      <c r="D91" s="10"/>
      <c r="E91" s="23"/>
      <c r="F91" s="12" t="s">
        <v>74</v>
      </c>
      <c r="G91" s="23"/>
      <c r="H91" s="54"/>
      <c r="I91" s="54"/>
      <c r="J91" s="54"/>
      <c r="K91" s="10"/>
      <c r="L91" s="10"/>
      <c r="M91" s="10"/>
    </row>
    <row r="92" spans="1:13" x14ac:dyDescent="0.3">
      <c r="A92" s="2"/>
      <c r="B92" s="10"/>
      <c r="C92" s="10"/>
      <c r="D92" s="10"/>
      <c r="E92" s="23"/>
      <c r="F92" s="8"/>
      <c r="G92" s="23"/>
      <c r="H92" s="54"/>
      <c r="I92" s="54"/>
      <c r="J92" s="54"/>
      <c r="K92" s="10"/>
      <c r="L92" s="10"/>
      <c r="M92" s="10"/>
    </row>
    <row r="93" spans="1:13" x14ac:dyDescent="0.3">
      <c r="A93" s="2"/>
      <c r="B93" s="10"/>
      <c r="C93" s="10"/>
      <c r="D93" s="10"/>
      <c r="E93" s="10"/>
      <c r="F93" s="7"/>
      <c r="G93" s="23"/>
      <c r="H93" s="54"/>
      <c r="I93" s="54"/>
      <c r="J93" s="54"/>
      <c r="K93" s="10"/>
      <c r="L93" s="10"/>
      <c r="M93" s="10"/>
    </row>
    <row r="94" spans="1:13" ht="26" x14ac:dyDescent="0.3">
      <c r="A94" s="2">
        <v>5.6</v>
      </c>
      <c r="B94" s="10"/>
      <c r="C94" s="10"/>
      <c r="D94" s="10" t="s">
        <v>54</v>
      </c>
      <c r="E94" s="10" t="s">
        <v>55</v>
      </c>
      <c r="F94" s="13" t="s">
        <v>75</v>
      </c>
      <c r="G94" s="23" t="s">
        <v>6</v>
      </c>
      <c r="H94" s="54">
        <v>13</v>
      </c>
      <c r="I94" s="54">
        <v>0</v>
      </c>
      <c r="J94" s="136">
        <f>SUM(H94:I94)</f>
        <v>13</v>
      </c>
      <c r="K94" s="10"/>
      <c r="L94" s="10"/>
      <c r="M94" s="10"/>
    </row>
    <row r="95" spans="1:13" ht="143" x14ac:dyDescent="0.3">
      <c r="A95" s="2"/>
      <c r="B95" s="10"/>
      <c r="C95" s="10"/>
      <c r="D95" s="10"/>
      <c r="E95" s="10"/>
      <c r="F95" s="8" t="s">
        <v>158</v>
      </c>
      <c r="G95" s="23"/>
      <c r="H95" s="54"/>
      <c r="I95" s="54"/>
      <c r="J95" s="54"/>
      <c r="K95" s="10"/>
      <c r="L95" s="10"/>
      <c r="M95" s="10"/>
    </row>
    <row r="96" spans="1:13" x14ac:dyDescent="0.3">
      <c r="A96" s="2"/>
      <c r="B96" s="10"/>
      <c r="C96" s="10"/>
      <c r="D96" s="10"/>
      <c r="E96" s="10"/>
      <c r="F96" s="8"/>
      <c r="G96" s="23"/>
      <c r="H96" s="54"/>
      <c r="I96" s="54"/>
      <c r="J96" s="54"/>
      <c r="K96" s="10"/>
      <c r="L96" s="10"/>
      <c r="M96" s="10"/>
    </row>
    <row r="97" spans="1:13" x14ac:dyDescent="0.3">
      <c r="A97" s="2"/>
      <c r="B97" s="10"/>
      <c r="C97" s="10"/>
      <c r="D97" s="10"/>
      <c r="E97" s="10"/>
      <c r="F97" s="8"/>
      <c r="G97" s="23"/>
      <c r="H97" s="54"/>
      <c r="I97" s="54"/>
      <c r="J97" s="54"/>
      <c r="K97" s="10"/>
      <c r="L97" s="10"/>
      <c r="M97" s="10"/>
    </row>
    <row r="98" spans="1:13" ht="14.5" x14ac:dyDescent="0.3">
      <c r="A98" s="2">
        <v>5.7</v>
      </c>
      <c r="B98" s="10"/>
      <c r="C98" s="10"/>
      <c r="D98" s="10" t="s">
        <v>76</v>
      </c>
      <c r="E98" s="10" t="s">
        <v>77</v>
      </c>
      <c r="F98" s="13" t="s">
        <v>78</v>
      </c>
      <c r="G98" s="23" t="s">
        <v>98</v>
      </c>
      <c r="H98" s="54">
        <f>(1.2*3.5)*6</f>
        <v>25.200000000000003</v>
      </c>
      <c r="I98" s="54">
        <v>0</v>
      </c>
      <c r="J98" s="136">
        <f>SUM(H98:I98)</f>
        <v>25.200000000000003</v>
      </c>
      <c r="K98" s="10"/>
      <c r="L98" s="10"/>
      <c r="M98" s="10"/>
    </row>
    <row r="99" spans="1:13" ht="104" x14ac:dyDescent="0.3">
      <c r="A99" s="17"/>
      <c r="B99" s="10"/>
      <c r="C99" s="10"/>
      <c r="D99" s="14"/>
      <c r="E99" s="25"/>
      <c r="F99" s="8" t="s">
        <v>157</v>
      </c>
      <c r="G99" s="23"/>
      <c r="H99" s="54"/>
      <c r="I99" s="54"/>
      <c r="J99" s="54"/>
      <c r="K99" s="10"/>
      <c r="L99" s="10"/>
      <c r="M99" s="10"/>
    </row>
    <row r="100" spans="1:13" x14ac:dyDescent="0.3">
      <c r="A100" s="17"/>
      <c r="B100" s="10"/>
      <c r="C100" s="10"/>
      <c r="D100" s="14"/>
      <c r="E100" s="25"/>
      <c r="F100" s="8"/>
      <c r="G100" s="23"/>
      <c r="H100" s="54"/>
      <c r="I100" s="54"/>
      <c r="J100" s="54"/>
      <c r="K100" s="10"/>
      <c r="L100" s="10"/>
      <c r="M100" s="10"/>
    </row>
    <row r="101" spans="1:13" x14ac:dyDescent="0.3">
      <c r="A101" s="17"/>
      <c r="B101" s="10"/>
      <c r="C101" s="10"/>
      <c r="D101" s="14"/>
      <c r="E101" s="25"/>
      <c r="F101" s="8"/>
      <c r="G101" s="23"/>
      <c r="H101" s="54"/>
      <c r="I101" s="54"/>
      <c r="J101" s="54"/>
      <c r="K101" s="10"/>
      <c r="L101" s="10"/>
      <c r="M101" s="10"/>
    </row>
    <row r="102" spans="1:13" ht="14.5" x14ac:dyDescent="0.3">
      <c r="A102" s="2">
        <v>5.8</v>
      </c>
      <c r="B102" s="10"/>
      <c r="C102" s="10"/>
      <c r="D102" s="10" t="s">
        <v>42</v>
      </c>
      <c r="E102" s="10" t="s">
        <v>43</v>
      </c>
      <c r="F102" s="13" t="s">
        <v>44</v>
      </c>
      <c r="G102" s="23" t="s">
        <v>32</v>
      </c>
      <c r="H102" s="54">
        <f>12+7.2</f>
        <v>19.2</v>
      </c>
      <c r="I102" s="54">
        <v>5</v>
      </c>
      <c r="J102" s="136">
        <f>SUM(H102:I102)</f>
        <v>24.2</v>
      </c>
      <c r="K102" s="10"/>
      <c r="L102" s="10"/>
      <c r="M102" s="10"/>
    </row>
    <row r="103" spans="1:13" ht="26" x14ac:dyDescent="0.3">
      <c r="A103" s="2"/>
      <c r="B103" s="10"/>
      <c r="C103" s="10"/>
      <c r="D103" s="10"/>
      <c r="E103" s="23"/>
      <c r="F103" s="12" t="s">
        <v>53</v>
      </c>
      <c r="G103" s="23"/>
      <c r="H103" s="54"/>
      <c r="I103" s="54"/>
      <c r="J103" s="54"/>
      <c r="K103" s="10"/>
      <c r="L103" s="10"/>
      <c r="M103" s="10"/>
    </row>
    <row r="104" spans="1:13" x14ac:dyDescent="0.3">
      <c r="A104" s="2"/>
      <c r="B104" s="10"/>
      <c r="C104" s="10"/>
      <c r="D104" s="10"/>
      <c r="E104" s="23"/>
      <c r="F104" s="8"/>
      <c r="G104" s="23"/>
      <c r="H104" s="54"/>
      <c r="I104" s="54"/>
      <c r="J104" s="54"/>
      <c r="K104" s="10"/>
      <c r="L104" s="10"/>
      <c r="M104" s="10"/>
    </row>
    <row r="105" spans="1:13" x14ac:dyDescent="0.3">
      <c r="A105" s="2"/>
      <c r="B105" s="10"/>
      <c r="C105" s="10"/>
      <c r="D105" s="10"/>
      <c r="E105" s="23"/>
      <c r="F105" s="8"/>
      <c r="G105" s="23"/>
      <c r="H105" s="54"/>
      <c r="I105" s="54"/>
      <c r="J105" s="54"/>
      <c r="K105" s="10"/>
      <c r="L105" s="10"/>
      <c r="M105" s="10"/>
    </row>
    <row r="106" spans="1:13" ht="14.5" x14ac:dyDescent="0.3">
      <c r="A106" s="2">
        <v>5.9</v>
      </c>
      <c r="B106" s="10"/>
      <c r="C106" s="10"/>
      <c r="D106" s="10" t="s">
        <v>162</v>
      </c>
      <c r="E106" s="10" t="s">
        <v>101</v>
      </c>
      <c r="F106" s="15" t="s">
        <v>100</v>
      </c>
      <c r="G106" s="23" t="s">
        <v>24</v>
      </c>
      <c r="H106" s="54">
        <f>2.6*3.5</f>
        <v>9.1</v>
      </c>
      <c r="I106" s="54">
        <f>0.5*10</f>
        <v>5</v>
      </c>
      <c r="J106" s="136">
        <f>SUM(H106:I106)</f>
        <v>14.1</v>
      </c>
      <c r="K106" s="10"/>
      <c r="L106" s="10"/>
      <c r="M106" s="10"/>
    </row>
    <row r="107" spans="1:13" ht="26" x14ac:dyDescent="0.3">
      <c r="A107" s="2"/>
      <c r="B107" s="10"/>
      <c r="C107" s="10"/>
      <c r="D107" s="10"/>
      <c r="E107" s="23"/>
      <c r="F107" s="8" t="s">
        <v>159</v>
      </c>
      <c r="G107" s="23"/>
      <c r="H107" s="54"/>
      <c r="I107" s="54"/>
      <c r="J107" s="54"/>
      <c r="K107" s="10"/>
      <c r="L107" s="10"/>
      <c r="M107" s="10"/>
    </row>
    <row r="108" spans="1:13" x14ac:dyDescent="0.3">
      <c r="A108" s="2"/>
      <c r="B108" s="10"/>
      <c r="C108" s="10"/>
      <c r="D108" s="10"/>
      <c r="E108" s="23"/>
      <c r="F108" s="8"/>
      <c r="G108" s="23"/>
      <c r="H108" s="54"/>
      <c r="I108" s="54"/>
      <c r="J108" s="54"/>
      <c r="K108" s="10"/>
      <c r="L108" s="10"/>
      <c r="M108" s="10"/>
    </row>
    <row r="109" spans="1:13" ht="26" x14ac:dyDescent="0.3">
      <c r="A109" s="17">
        <v>5.0999999999999996</v>
      </c>
      <c r="B109" s="10"/>
      <c r="C109" s="10"/>
      <c r="D109" s="10" t="s">
        <v>164</v>
      </c>
      <c r="E109" s="10" t="s">
        <v>163</v>
      </c>
      <c r="F109" s="15" t="s">
        <v>165</v>
      </c>
      <c r="G109" s="23" t="s">
        <v>24</v>
      </c>
      <c r="H109" s="54">
        <f>10*3.5</f>
        <v>35</v>
      </c>
      <c r="I109" s="54">
        <f>2*3.6</f>
        <v>7.2</v>
      </c>
      <c r="J109" s="136">
        <f>SUM(H109:I109)</f>
        <v>42.2</v>
      </c>
      <c r="K109" s="10"/>
      <c r="L109" s="10"/>
      <c r="M109" s="10"/>
    </row>
    <row r="110" spans="1:13" ht="26" x14ac:dyDescent="0.3">
      <c r="A110" s="2"/>
      <c r="B110" s="10"/>
      <c r="C110" s="10"/>
      <c r="D110" s="10"/>
      <c r="E110" s="23"/>
      <c r="F110" s="8" t="s">
        <v>166</v>
      </c>
      <c r="G110" s="23"/>
      <c r="H110" s="54"/>
      <c r="I110" s="54"/>
      <c r="J110" s="54"/>
      <c r="K110" s="10"/>
      <c r="L110" s="10"/>
      <c r="M110" s="10"/>
    </row>
    <row r="111" spans="1:13" x14ac:dyDescent="0.3">
      <c r="A111" s="2"/>
      <c r="B111" s="10"/>
      <c r="C111" s="10"/>
      <c r="D111" s="10"/>
      <c r="E111" s="23"/>
      <c r="F111" s="8"/>
      <c r="G111" s="23"/>
      <c r="H111" s="54"/>
      <c r="I111" s="54"/>
      <c r="J111" s="54"/>
      <c r="K111" s="10"/>
      <c r="L111" s="10"/>
      <c r="M111" s="10"/>
    </row>
    <row r="112" spans="1:13" ht="14.5" x14ac:dyDescent="0.3">
      <c r="A112" s="17">
        <v>5.1100000000000003</v>
      </c>
      <c r="B112" s="10"/>
      <c r="C112" s="10"/>
      <c r="D112" s="10" t="s">
        <v>176</v>
      </c>
      <c r="E112" s="10" t="s">
        <v>177</v>
      </c>
      <c r="F112" s="15" t="s">
        <v>180</v>
      </c>
      <c r="G112" s="23" t="s">
        <v>179</v>
      </c>
      <c r="H112" s="54">
        <v>1</v>
      </c>
      <c r="I112" s="54"/>
      <c r="J112" s="136">
        <f>SUM(H112:I112)</f>
        <v>1</v>
      </c>
      <c r="K112" s="10"/>
      <c r="L112" s="10"/>
      <c r="M112" s="10"/>
    </row>
    <row r="113" spans="1:13" ht="26" x14ac:dyDescent="0.3">
      <c r="A113" s="2"/>
      <c r="B113" s="10"/>
      <c r="C113" s="10"/>
      <c r="D113" s="10"/>
      <c r="E113" s="23"/>
      <c r="F113" s="8" t="s">
        <v>178</v>
      </c>
      <c r="G113" s="23"/>
      <c r="H113" s="54"/>
      <c r="I113" s="54"/>
      <c r="J113" s="54"/>
      <c r="K113" s="10"/>
      <c r="L113" s="10"/>
      <c r="M113" s="10"/>
    </row>
    <row r="114" spans="1:13" x14ac:dyDescent="0.3">
      <c r="A114" s="2"/>
      <c r="B114" s="10"/>
      <c r="C114" s="10"/>
      <c r="D114" s="10"/>
      <c r="E114" s="23"/>
      <c r="F114" s="8"/>
      <c r="G114" s="23"/>
      <c r="H114" s="54"/>
      <c r="I114" s="54"/>
      <c r="J114" s="54"/>
      <c r="K114" s="10"/>
      <c r="L114" s="10"/>
      <c r="M114" s="10"/>
    </row>
    <row r="115" spans="1:13" ht="14.5" x14ac:dyDescent="0.3">
      <c r="A115" s="17">
        <v>5.12</v>
      </c>
      <c r="B115" s="10"/>
      <c r="C115" s="10"/>
      <c r="D115" s="10" t="s">
        <v>176</v>
      </c>
      <c r="E115" s="10" t="s">
        <v>177</v>
      </c>
      <c r="F115" s="15" t="s">
        <v>181</v>
      </c>
      <c r="G115" s="23" t="s">
        <v>179</v>
      </c>
      <c r="H115" s="54"/>
      <c r="I115" s="54">
        <v>1</v>
      </c>
      <c r="J115" s="136">
        <f>SUM(H115:I115)</f>
        <v>1</v>
      </c>
      <c r="K115" s="10"/>
      <c r="L115" s="10"/>
      <c r="M115" s="10"/>
    </row>
    <row r="116" spans="1:13" ht="26" x14ac:dyDescent="0.3">
      <c r="A116" s="2"/>
      <c r="B116" s="10"/>
      <c r="C116" s="10"/>
      <c r="D116" s="10"/>
      <c r="E116" s="23"/>
      <c r="F116" s="8" t="s">
        <v>178</v>
      </c>
      <c r="G116" s="23"/>
      <c r="H116" s="54"/>
      <c r="I116" s="54"/>
      <c r="J116" s="54"/>
      <c r="K116" s="10"/>
      <c r="L116" s="10"/>
      <c r="M116" s="10"/>
    </row>
    <row r="117" spans="1:13" x14ac:dyDescent="0.3">
      <c r="A117" s="2"/>
      <c r="B117" s="10"/>
      <c r="C117" s="10"/>
      <c r="D117" s="10"/>
      <c r="E117" s="23"/>
      <c r="F117" s="8"/>
      <c r="G117" s="23"/>
      <c r="H117" s="54"/>
      <c r="I117" s="54"/>
      <c r="J117" s="54"/>
      <c r="K117" s="10"/>
      <c r="L117" s="10"/>
      <c r="M117" s="10"/>
    </row>
    <row r="118" spans="1:13" ht="26" x14ac:dyDescent="0.3">
      <c r="A118" s="17">
        <v>5.13</v>
      </c>
      <c r="B118" s="10"/>
      <c r="C118" s="10"/>
      <c r="D118" s="10" t="s">
        <v>45</v>
      </c>
      <c r="E118" s="10" t="s">
        <v>79</v>
      </c>
      <c r="F118" s="15" t="s">
        <v>99</v>
      </c>
      <c r="G118" s="23" t="s">
        <v>46</v>
      </c>
      <c r="H118" s="54">
        <v>2</v>
      </c>
      <c r="I118" s="54">
        <v>0</v>
      </c>
      <c r="J118" s="136">
        <f>SUM(H118:I118)</f>
        <v>2</v>
      </c>
      <c r="K118" s="10"/>
      <c r="L118" s="10"/>
      <c r="M118" s="10"/>
    </row>
    <row r="119" spans="1:13" x14ac:dyDescent="0.3">
      <c r="A119" s="2"/>
      <c r="B119" s="10"/>
      <c r="C119" s="10"/>
      <c r="D119" s="10"/>
      <c r="E119" s="23"/>
      <c r="F119" s="12" t="s">
        <v>10</v>
      </c>
      <c r="G119" s="23"/>
      <c r="H119" s="54"/>
      <c r="I119" s="54"/>
      <c r="J119" s="54"/>
      <c r="K119" s="10"/>
      <c r="L119" s="10"/>
      <c r="M119" s="10"/>
    </row>
    <row r="120" spans="1:13" x14ac:dyDescent="0.3">
      <c r="A120" s="2"/>
      <c r="B120" s="10"/>
      <c r="C120" s="10"/>
      <c r="D120" s="10"/>
      <c r="E120" s="23"/>
      <c r="F120" s="13" t="s">
        <v>47</v>
      </c>
      <c r="G120" s="23"/>
      <c r="H120" s="54"/>
      <c r="I120" s="54"/>
      <c r="J120" s="54"/>
      <c r="K120" s="10"/>
      <c r="L120" s="10"/>
      <c r="M120" s="10"/>
    </row>
    <row r="121" spans="1:13" ht="91" x14ac:dyDescent="0.3">
      <c r="A121" s="2"/>
      <c r="B121" s="10"/>
      <c r="C121" s="10"/>
      <c r="D121" s="10"/>
      <c r="E121" s="23"/>
      <c r="F121" s="12" t="s">
        <v>90</v>
      </c>
      <c r="G121" s="23"/>
      <c r="H121" s="54"/>
      <c r="I121" s="54"/>
      <c r="J121" s="54"/>
      <c r="K121" s="10"/>
      <c r="L121" s="10"/>
      <c r="M121" s="10"/>
    </row>
    <row r="122" spans="1:13" x14ac:dyDescent="0.3">
      <c r="A122" s="2"/>
      <c r="B122" s="10"/>
      <c r="C122" s="10"/>
      <c r="D122" s="10"/>
      <c r="E122" s="10"/>
      <c r="F122" s="13" t="s">
        <v>9</v>
      </c>
      <c r="G122" s="23"/>
      <c r="H122" s="54"/>
      <c r="I122" s="54"/>
      <c r="J122" s="54"/>
      <c r="K122" s="10"/>
      <c r="L122" s="10"/>
      <c r="M122" s="10"/>
    </row>
    <row r="123" spans="1:13" ht="91" x14ac:dyDescent="0.3">
      <c r="A123" s="2"/>
      <c r="B123" s="10"/>
      <c r="C123" s="10"/>
      <c r="D123" s="10"/>
      <c r="E123" s="23"/>
      <c r="F123" s="14" t="s">
        <v>80</v>
      </c>
      <c r="G123" s="23"/>
      <c r="H123" s="54"/>
      <c r="I123" s="54"/>
      <c r="J123" s="54"/>
      <c r="K123" s="10"/>
      <c r="L123" s="10"/>
      <c r="M123" s="10"/>
    </row>
    <row r="124" spans="1:13" x14ac:dyDescent="0.3">
      <c r="A124" s="2"/>
      <c r="B124" s="10"/>
      <c r="C124" s="10"/>
      <c r="D124" s="10"/>
      <c r="E124" s="10"/>
      <c r="F124" s="13" t="s">
        <v>18</v>
      </c>
      <c r="G124" s="23"/>
      <c r="H124" s="54"/>
      <c r="I124" s="54"/>
      <c r="J124" s="54"/>
      <c r="K124" s="10"/>
      <c r="L124" s="10"/>
      <c r="M124" s="10"/>
    </row>
    <row r="125" spans="1:13" ht="65" x14ac:dyDescent="0.3">
      <c r="A125" s="2"/>
      <c r="B125" s="10"/>
      <c r="C125" s="10"/>
      <c r="D125" s="10"/>
      <c r="E125" s="23"/>
      <c r="F125" s="12" t="s">
        <v>81</v>
      </c>
      <c r="G125" s="23"/>
      <c r="H125" s="54"/>
      <c r="I125" s="54"/>
      <c r="J125" s="54"/>
      <c r="K125" s="10"/>
      <c r="L125" s="10"/>
      <c r="M125" s="10"/>
    </row>
    <row r="126" spans="1:13" x14ac:dyDescent="0.3">
      <c r="A126" s="2"/>
      <c r="B126" s="10"/>
      <c r="C126" s="10"/>
      <c r="D126" s="10"/>
      <c r="E126" s="10"/>
      <c r="F126" s="18"/>
      <c r="G126" s="23"/>
      <c r="H126" s="54"/>
      <c r="I126" s="54"/>
      <c r="J126" s="54"/>
      <c r="K126" s="10"/>
      <c r="L126" s="10"/>
      <c r="M126" s="10"/>
    </row>
    <row r="127" spans="1:13" x14ac:dyDescent="0.3">
      <c r="A127" s="2"/>
      <c r="B127" s="10"/>
      <c r="C127" s="10"/>
      <c r="D127" s="10"/>
      <c r="E127" s="10"/>
      <c r="F127" s="18"/>
      <c r="G127" s="23"/>
      <c r="H127" s="54"/>
      <c r="I127" s="54"/>
      <c r="J127" s="54"/>
      <c r="K127" s="10"/>
      <c r="L127" s="10"/>
      <c r="M127" s="10"/>
    </row>
    <row r="128" spans="1:13" ht="25.5" customHeight="1" x14ac:dyDescent="0.3">
      <c r="A128" s="17">
        <v>5.14</v>
      </c>
      <c r="B128" s="10"/>
      <c r="C128" s="10"/>
      <c r="D128" s="10" t="s">
        <v>45</v>
      </c>
      <c r="E128" s="25" t="s">
        <v>102</v>
      </c>
      <c r="F128" s="24" t="s">
        <v>103</v>
      </c>
      <c r="G128" s="23" t="s">
        <v>7</v>
      </c>
      <c r="H128" s="54">
        <v>1</v>
      </c>
      <c r="I128" s="54"/>
      <c r="J128" s="136">
        <f>SUM(H128:I128)</f>
        <v>1</v>
      </c>
      <c r="K128" s="10"/>
      <c r="L128" s="10"/>
      <c r="M128" s="10"/>
    </row>
    <row r="129" spans="1:13" x14ac:dyDescent="0.3">
      <c r="A129" s="17"/>
      <c r="B129" s="10"/>
      <c r="C129" s="10"/>
      <c r="D129" s="10"/>
      <c r="E129" s="25"/>
      <c r="F129" s="25" t="s">
        <v>104</v>
      </c>
      <c r="G129" s="23"/>
      <c r="H129" s="54"/>
      <c r="I129" s="54"/>
      <c r="J129" s="54"/>
      <c r="K129" s="10"/>
      <c r="L129" s="10"/>
      <c r="M129" s="10"/>
    </row>
    <row r="130" spans="1:13" ht="26" x14ac:dyDescent="0.3">
      <c r="A130" s="17"/>
      <c r="B130" s="10"/>
      <c r="C130" s="10"/>
      <c r="D130" s="10"/>
      <c r="E130" s="36"/>
      <c r="F130" s="37" t="s">
        <v>105</v>
      </c>
      <c r="G130" s="23"/>
      <c r="H130" s="54"/>
      <c r="I130" s="54"/>
      <c r="J130" s="54"/>
      <c r="K130" s="10"/>
      <c r="L130" s="10"/>
      <c r="M130" s="10"/>
    </row>
    <row r="131" spans="1:13" x14ac:dyDescent="0.3">
      <c r="A131" s="17"/>
      <c r="B131" s="10"/>
      <c r="C131" s="10"/>
      <c r="D131" s="10"/>
      <c r="E131" s="36"/>
      <c r="F131" s="37" t="s">
        <v>18</v>
      </c>
      <c r="G131" s="23"/>
      <c r="H131" s="54"/>
      <c r="I131" s="54"/>
      <c r="J131" s="54"/>
      <c r="K131" s="10"/>
      <c r="L131" s="10"/>
      <c r="M131" s="10"/>
    </row>
    <row r="132" spans="1:13" ht="73.5" customHeight="1" x14ac:dyDescent="0.3">
      <c r="A132" s="17"/>
      <c r="B132" s="10"/>
      <c r="C132" s="10"/>
      <c r="D132" s="10"/>
      <c r="E132" s="36"/>
      <c r="F132" s="37" t="s">
        <v>106</v>
      </c>
      <c r="G132" s="23"/>
      <c r="H132" s="54"/>
      <c r="I132" s="54"/>
      <c r="J132" s="54"/>
      <c r="K132" s="10"/>
      <c r="L132" s="10"/>
      <c r="M132" s="10"/>
    </row>
    <row r="133" spans="1:13" x14ac:dyDescent="0.3">
      <c r="A133" s="17"/>
      <c r="B133" s="10"/>
      <c r="C133" s="10"/>
      <c r="D133" s="10"/>
      <c r="E133" s="36"/>
      <c r="F133" s="36"/>
      <c r="G133" s="23"/>
      <c r="H133" s="54"/>
      <c r="I133" s="54"/>
      <c r="J133" s="54"/>
      <c r="K133" s="10"/>
      <c r="L133" s="10"/>
      <c r="M133" s="10"/>
    </row>
    <row r="134" spans="1:13" x14ac:dyDescent="0.3">
      <c r="A134" s="59"/>
      <c r="B134" s="60"/>
      <c r="C134" s="60"/>
      <c r="D134" s="60"/>
      <c r="E134" s="61"/>
      <c r="F134" s="61"/>
      <c r="G134" s="62"/>
      <c r="H134" s="63"/>
      <c r="I134" s="63"/>
      <c r="J134" s="63"/>
      <c r="K134" s="60"/>
      <c r="L134" s="60"/>
      <c r="M134" s="60"/>
    </row>
    <row r="135" spans="1:13" ht="14.5" x14ac:dyDescent="0.3">
      <c r="A135" s="17">
        <v>5.15</v>
      </c>
      <c r="B135" s="60"/>
      <c r="C135" s="60"/>
      <c r="D135" s="145" t="s">
        <v>45</v>
      </c>
      <c r="E135" s="145" t="s">
        <v>79</v>
      </c>
      <c r="F135" s="16" t="s">
        <v>194</v>
      </c>
      <c r="G135" s="146" t="s">
        <v>46</v>
      </c>
      <c r="H135" s="54">
        <v>0</v>
      </c>
      <c r="I135" s="54">
        <v>1</v>
      </c>
      <c r="J135" s="51">
        <f>SUM(H135:I135)</f>
        <v>1</v>
      </c>
      <c r="K135" s="10"/>
      <c r="L135" s="10"/>
      <c r="M135" s="60"/>
    </row>
    <row r="136" spans="1:13" x14ac:dyDescent="0.3">
      <c r="A136" s="59"/>
      <c r="B136" s="60"/>
      <c r="C136" s="60"/>
      <c r="D136" s="145"/>
      <c r="E136" s="146"/>
      <c r="F136" s="147" t="s">
        <v>195</v>
      </c>
      <c r="G136" s="146"/>
      <c r="H136" s="63"/>
      <c r="I136" s="63"/>
      <c r="J136" s="63"/>
      <c r="K136" s="60"/>
      <c r="L136" s="60"/>
      <c r="M136" s="60"/>
    </row>
    <row r="137" spans="1:13" x14ac:dyDescent="0.3">
      <c r="A137" s="59"/>
      <c r="B137" s="60"/>
      <c r="C137" s="60"/>
      <c r="D137" s="145"/>
      <c r="E137" s="146"/>
      <c r="F137" s="147" t="s">
        <v>47</v>
      </c>
      <c r="G137" s="146"/>
      <c r="H137" s="63"/>
      <c r="I137" s="63"/>
      <c r="J137" s="63"/>
      <c r="K137" s="60"/>
      <c r="L137" s="60"/>
      <c r="M137" s="60"/>
    </row>
    <row r="138" spans="1:13" ht="91" x14ac:dyDescent="0.3">
      <c r="A138" s="59"/>
      <c r="B138" s="60"/>
      <c r="C138" s="60"/>
      <c r="D138" s="145"/>
      <c r="E138" s="146"/>
      <c r="F138" s="147" t="s">
        <v>196</v>
      </c>
      <c r="G138" s="146"/>
      <c r="H138" s="63"/>
      <c r="I138" s="63"/>
      <c r="J138" s="63"/>
      <c r="K138" s="60"/>
      <c r="L138" s="60"/>
      <c r="M138" s="60"/>
    </row>
    <row r="139" spans="1:13" x14ac:dyDescent="0.3">
      <c r="A139" s="59"/>
      <c r="B139" s="60"/>
      <c r="C139" s="60"/>
      <c r="D139" s="145"/>
      <c r="E139" s="145"/>
      <c r="F139" s="148" t="s">
        <v>9</v>
      </c>
      <c r="G139" s="146"/>
      <c r="H139" s="63"/>
      <c r="I139" s="63"/>
      <c r="J139" s="63"/>
      <c r="K139" s="60"/>
      <c r="L139" s="60"/>
      <c r="M139" s="60"/>
    </row>
    <row r="140" spans="1:13" ht="102" customHeight="1" x14ac:dyDescent="0.3">
      <c r="A140" s="59"/>
      <c r="B140" s="60"/>
      <c r="C140" s="60"/>
      <c r="D140" s="145"/>
      <c r="E140" s="146"/>
      <c r="F140" s="14" t="s">
        <v>197</v>
      </c>
      <c r="G140" s="146"/>
      <c r="H140" s="63"/>
      <c r="I140" s="63"/>
      <c r="J140" s="63"/>
      <c r="K140" s="60"/>
      <c r="L140" s="60"/>
      <c r="M140" s="60"/>
    </row>
    <row r="141" spans="1:13" x14ac:dyDescent="0.3">
      <c r="A141" s="59"/>
      <c r="B141" s="60"/>
      <c r="C141" s="60"/>
      <c r="D141" s="145"/>
      <c r="E141" s="145"/>
      <c r="F141" s="148" t="s">
        <v>18</v>
      </c>
      <c r="G141" s="146"/>
      <c r="H141" s="63"/>
      <c r="I141" s="63"/>
      <c r="J141" s="63"/>
      <c r="K141" s="60"/>
      <c r="L141" s="60"/>
      <c r="M141" s="60"/>
    </row>
    <row r="142" spans="1:13" ht="39" x14ac:dyDescent="0.3">
      <c r="A142" s="59"/>
      <c r="B142" s="60"/>
      <c r="C142" s="60"/>
      <c r="D142" s="145"/>
      <c r="E142" s="146"/>
      <c r="F142" s="147" t="s">
        <v>198</v>
      </c>
      <c r="G142" s="146"/>
      <c r="H142" s="63"/>
      <c r="I142" s="63"/>
      <c r="J142" s="63"/>
      <c r="K142" s="60"/>
      <c r="L142" s="60"/>
      <c r="M142" s="60"/>
    </row>
    <row r="143" spans="1:13" x14ac:dyDescent="0.3">
      <c r="A143" s="59"/>
      <c r="B143" s="60"/>
      <c r="C143" s="60"/>
      <c r="D143" s="145"/>
      <c r="E143" s="145"/>
      <c r="F143" s="149"/>
      <c r="G143" s="146"/>
      <c r="H143" s="63"/>
      <c r="I143" s="63"/>
      <c r="J143" s="63"/>
      <c r="K143" s="60"/>
      <c r="L143" s="60"/>
      <c r="M143" s="60"/>
    </row>
    <row r="144" spans="1:13" ht="13.5" thickBot="1" x14ac:dyDescent="0.35">
      <c r="A144" s="150"/>
      <c r="B144" s="113"/>
      <c r="C144" s="113"/>
      <c r="D144" s="151"/>
      <c r="E144" s="151"/>
      <c r="F144" s="152"/>
      <c r="G144" s="153"/>
      <c r="H144" s="112"/>
      <c r="I144" s="112"/>
      <c r="J144" s="112"/>
      <c r="K144" s="113"/>
      <c r="L144" s="113"/>
      <c r="M144" s="154"/>
    </row>
    <row r="145" spans="1:13" ht="13.5" thickBot="1" x14ac:dyDescent="0.35">
      <c r="A145" s="72"/>
      <c r="B145" s="73"/>
      <c r="C145" s="73"/>
      <c r="D145" s="73"/>
      <c r="E145" s="73"/>
      <c r="F145" s="71" t="s">
        <v>161</v>
      </c>
      <c r="G145" s="74"/>
      <c r="H145" s="75"/>
      <c r="I145" s="75"/>
      <c r="J145" s="75"/>
      <c r="K145" s="73"/>
      <c r="L145" s="73"/>
      <c r="M145" s="77"/>
    </row>
    <row r="146" spans="1:13" x14ac:dyDescent="0.3">
      <c r="A146" s="65"/>
      <c r="B146" s="66"/>
      <c r="C146" s="66"/>
      <c r="D146" s="66"/>
      <c r="E146" s="66"/>
      <c r="F146" s="67"/>
      <c r="G146" s="68"/>
      <c r="H146" s="69"/>
      <c r="I146" s="69"/>
      <c r="J146" s="69"/>
      <c r="K146" s="66"/>
      <c r="L146" s="66"/>
      <c r="M146" s="66"/>
    </row>
    <row r="147" spans="1:13" x14ac:dyDescent="0.3">
      <c r="A147" s="21" t="s">
        <v>187</v>
      </c>
      <c r="B147" s="19"/>
      <c r="C147" s="19"/>
      <c r="D147" s="19"/>
      <c r="E147" s="19"/>
      <c r="F147" s="15" t="s">
        <v>48</v>
      </c>
      <c r="G147" s="3"/>
      <c r="H147" s="53"/>
      <c r="I147" s="53"/>
      <c r="J147" s="53"/>
      <c r="K147" s="19"/>
      <c r="L147" s="10"/>
      <c r="M147" s="10"/>
    </row>
    <row r="148" spans="1:13" x14ac:dyDescent="0.3">
      <c r="A148" s="2"/>
      <c r="B148" s="10"/>
      <c r="C148" s="10"/>
      <c r="D148" s="10"/>
      <c r="E148" s="10"/>
      <c r="F148" s="7"/>
      <c r="G148" s="23"/>
      <c r="H148" s="54"/>
      <c r="I148" s="54"/>
      <c r="J148" s="54"/>
      <c r="K148" s="10"/>
      <c r="L148" s="10"/>
      <c r="M148" s="10"/>
    </row>
    <row r="149" spans="1:13" ht="14.5" x14ac:dyDescent="0.3">
      <c r="A149" s="2">
        <v>6.1</v>
      </c>
      <c r="B149" s="10"/>
      <c r="C149" s="10"/>
      <c r="D149" s="10" t="s">
        <v>12</v>
      </c>
      <c r="E149" s="10" t="s">
        <v>49</v>
      </c>
      <c r="F149" s="11" t="s">
        <v>82</v>
      </c>
      <c r="G149" s="23" t="s">
        <v>6</v>
      </c>
      <c r="H149" s="54">
        <v>10</v>
      </c>
      <c r="I149" s="54">
        <v>10</v>
      </c>
      <c r="J149" s="136">
        <f>SUM(H149:I149)</f>
        <v>20</v>
      </c>
      <c r="K149" s="10"/>
      <c r="L149" s="10"/>
      <c r="M149" s="10"/>
    </row>
    <row r="150" spans="1:13" ht="41.25" customHeight="1" x14ac:dyDescent="0.3">
      <c r="A150" s="2"/>
      <c r="B150" s="10"/>
      <c r="C150" s="10"/>
      <c r="D150" s="10"/>
      <c r="E150" s="10"/>
      <c r="F150" s="7" t="s">
        <v>83</v>
      </c>
      <c r="G150" s="23"/>
      <c r="H150" s="54"/>
      <c r="I150" s="54"/>
      <c r="J150" s="54"/>
      <c r="K150" s="10"/>
      <c r="L150" s="10"/>
      <c r="M150" s="10"/>
    </row>
    <row r="151" spans="1:13" x14ac:dyDescent="0.3">
      <c r="A151" s="2"/>
      <c r="B151" s="10"/>
      <c r="C151" s="10"/>
      <c r="D151" s="10"/>
      <c r="E151" s="10"/>
      <c r="F151" s="7"/>
      <c r="G151" s="23"/>
      <c r="H151" s="54"/>
      <c r="I151" s="54"/>
      <c r="J151" s="54"/>
      <c r="K151" s="10"/>
      <c r="L151" s="10"/>
      <c r="M151" s="10"/>
    </row>
    <row r="152" spans="1:13" ht="26.25" customHeight="1" x14ac:dyDescent="0.3">
      <c r="A152" s="2">
        <v>6.2</v>
      </c>
      <c r="B152" s="10"/>
      <c r="C152" s="10"/>
      <c r="D152" s="10" t="s">
        <v>12</v>
      </c>
      <c r="E152" s="10" t="s">
        <v>84</v>
      </c>
      <c r="F152" s="11" t="s">
        <v>85</v>
      </c>
      <c r="G152" s="23" t="s">
        <v>6</v>
      </c>
      <c r="H152" s="54">
        <v>10</v>
      </c>
      <c r="I152" s="54">
        <v>5</v>
      </c>
      <c r="J152" s="136">
        <f>SUM(H152:I152)</f>
        <v>15</v>
      </c>
      <c r="K152" s="10"/>
      <c r="L152" s="10"/>
      <c r="M152" s="10"/>
    </row>
    <row r="153" spans="1:13" x14ac:dyDescent="0.3">
      <c r="A153" s="2"/>
      <c r="B153" s="10"/>
      <c r="C153" s="10"/>
      <c r="D153" s="10"/>
      <c r="E153" s="10"/>
      <c r="F153" s="7" t="s">
        <v>89</v>
      </c>
      <c r="G153" s="23"/>
      <c r="H153" s="54"/>
      <c r="I153" s="54"/>
      <c r="J153" s="54"/>
      <c r="K153" s="10"/>
      <c r="L153" s="10"/>
      <c r="M153" s="10"/>
    </row>
    <row r="154" spans="1:13" x14ac:dyDescent="0.3">
      <c r="A154" s="2"/>
      <c r="B154" s="10"/>
      <c r="C154" s="10"/>
      <c r="D154" s="10"/>
      <c r="E154" s="10"/>
      <c r="F154" s="7"/>
      <c r="G154" s="23"/>
      <c r="H154" s="54"/>
      <c r="I154" s="54"/>
      <c r="J154" s="54"/>
      <c r="K154" s="10"/>
      <c r="L154" s="10"/>
      <c r="M154" s="10"/>
    </row>
    <row r="155" spans="1:13" ht="14.5" x14ac:dyDescent="0.3">
      <c r="A155" s="2">
        <v>6.3</v>
      </c>
      <c r="B155" s="10"/>
      <c r="C155" s="10"/>
      <c r="D155" s="10" t="s">
        <v>12</v>
      </c>
      <c r="E155" s="10" t="s">
        <v>50</v>
      </c>
      <c r="F155" s="11" t="s">
        <v>51</v>
      </c>
      <c r="G155" s="23" t="s">
        <v>6</v>
      </c>
      <c r="H155" s="54">
        <f>25</f>
        <v>25</v>
      </c>
      <c r="I155" s="54">
        <v>11</v>
      </c>
      <c r="J155" s="136">
        <f>SUM(H155:I155)</f>
        <v>36</v>
      </c>
      <c r="K155" s="10"/>
      <c r="L155" s="10"/>
      <c r="M155" s="10"/>
    </row>
    <row r="156" spans="1:13" ht="65" x14ac:dyDescent="0.3">
      <c r="A156" s="2"/>
      <c r="B156" s="10"/>
      <c r="C156" s="10"/>
      <c r="D156" s="10"/>
      <c r="E156" s="10"/>
      <c r="F156" s="7" t="s">
        <v>52</v>
      </c>
      <c r="G156" s="23"/>
      <c r="H156" s="54"/>
      <c r="I156" s="54"/>
      <c r="J156" s="54"/>
      <c r="K156" s="10"/>
      <c r="L156" s="10"/>
      <c r="M156" s="10"/>
    </row>
    <row r="157" spans="1:13" x14ac:dyDescent="0.3">
      <c r="A157" s="78"/>
      <c r="B157" s="60"/>
      <c r="C157" s="60"/>
      <c r="D157" s="60"/>
      <c r="E157" s="60"/>
      <c r="F157" s="79"/>
      <c r="G157" s="62"/>
      <c r="H157" s="63"/>
      <c r="I157" s="63"/>
      <c r="J157" s="63"/>
      <c r="K157" s="60"/>
      <c r="L157" s="60"/>
      <c r="M157" s="60"/>
    </row>
    <row r="158" spans="1:13" ht="14.5" x14ac:dyDescent="0.3">
      <c r="A158" s="2">
        <v>6.4</v>
      </c>
      <c r="B158" s="60"/>
      <c r="C158" s="60"/>
      <c r="D158" s="22" t="s">
        <v>12</v>
      </c>
      <c r="E158" s="22" t="s">
        <v>49</v>
      </c>
      <c r="F158" s="94" t="s">
        <v>168</v>
      </c>
      <c r="G158" s="1" t="s">
        <v>6</v>
      </c>
      <c r="H158" s="95">
        <f>35*3+45</f>
        <v>150</v>
      </c>
      <c r="I158" s="63">
        <v>10</v>
      </c>
      <c r="J158" s="136">
        <f>SUM(H158:I158)</f>
        <v>160</v>
      </c>
      <c r="K158" s="60"/>
      <c r="L158" s="60"/>
      <c r="M158" s="60"/>
    </row>
    <row r="159" spans="1:13" ht="58" x14ac:dyDescent="0.3">
      <c r="A159" s="78"/>
      <c r="B159" s="60"/>
      <c r="C159" s="60"/>
      <c r="D159" s="22"/>
      <c r="E159" s="22"/>
      <c r="F159" s="56" t="s">
        <v>169</v>
      </c>
      <c r="G159" s="1"/>
      <c r="H159" s="95"/>
      <c r="I159" s="63"/>
      <c r="J159" s="63"/>
      <c r="K159" s="60"/>
      <c r="L159" s="60"/>
      <c r="M159" s="60"/>
    </row>
    <row r="160" spans="1:13" ht="14.5" x14ac:dyDescent="0.3">
      <c r="A160" s="78"/>
      <c r="B160" s="60"/>
      <c r="C160" s="60"/>
      <c r="D160" s="22"/>
      <c r="E160" s="22"/>
      <c r="F160" s="56"/>
      <c r="G160" s="1"/>
      <c r="H160" s="95"/>
      <c r="I160" s="63"/>
      <c r="J160" s="63"/>
      <c r="K160" s="60"/>
      <c r="L160" s="60"/>
      <c r="M160" s="60"/>
    </row>
    <row r="161" spans="1:13" ht="14.5" x14ac:dyDescent="0.3">
      <c r="A161" s="2">
        <v>6.5</v>
      </c>
      <c r="B161" s="60"/>
      <c r="C161" s="60"/>
      <c r="D161" s="22" t="s">
        <v>12</v>
      </c>
      <c r="E161" s="22" t="s">
        <v>170</v>
      </c>
      <c r="F161" s="94" t="s">
        <v>171</v>
      </c>
      <c r="G161" s="1" t="s">
        <v>6</v>
      </c>
      <c r="H161" s="95">
        <f>108+42</f>
        <v>150</v>
      </c>
      <c r="I161" s="63">
        <v>30</v>
      </c>
      <c r="J161" s="136">
        <f>SUM(H161:I161)</f>
        <v>180</v>
      </c>
      <c r="K161" s="60"/>
      <c r="L161" s="60"/>
      <c r="M161" s="60"/>
    </row>
    <row r="162" spans="1:13" ht="58" x14ac:dyDescent="0.3">
      <c r="A162" s="78"/>
      <c r="B162" s="60"/>
      <c r="C162" s="60"/>
      <c r="D162" s="22"/>
      <c r="E162" s="22"/>
      <c r="F162" s="56" t="s">
        <v>172</v>
      </c>
      <c r="G162" s="1"/>
      <c r="H162" s="95"/>
      <c r="I162" s="63"/>
      <c r="J162" s="63"/>
      <c r="K162" s="60"/>
      <c r="L162" s="60"/>
      <c r="M162" s="60"/>
    </row>
    <row r="163" spans="1:13" ht="14.5" x14ac:dyDescent="0.3">
      <c r="A163" s="78"/>
      <c r="B163" s="60"/>
      <c r="C163" s="60"/>
      <c r="D163" s="22"/>
      <c r="E163" s="22"/>
      <c r="F163" s="56"/>
      <c r="G163" s="1"/>
      <c r="H163" s="96"/>
      <c r="I163" s="63"/>
      <c r="J163" s="63"/>
      <c r="K163" s="60"/>
      <c r="L163" s="60"/>
      <c r="M163" s="60"/>
    </row>
    <row r="164" spans="1:13" ht="29" x14ac:dyDescent="0.3">
      <c r="A164" s="2">
        <v>6.6</v>
      </c>
      <c r="B164" s="60"/>
      <c r="C164" s="60"/>
      <c r="D164" s="22" t="s">
        <v>12</v>
      </c>
      <c r="E164" s="22" t="s">
        <v>173</v>
      </c>
      <c r="F164" s="94" t="s">
        <v>174</v>
      </c>
      <c r="G164" s="1" t="s">
        <v>6</v>
      </c>
      <c r="H164" s="95">
        <v>50</v>
      </c>
      <c r="I164" s="63">
        <v>10</v>
      </c>
      <c r="J164" s="136">
        <f>SUM(H164:I164)</f>
        <v>60</v>
      </c>
      <c r="K164" s="60"/>
      <c r="L164" s="60"/>
      <c r="M164" s="60"/>
    </row>
    <row r="165" spans="1:13" ht="43.5" x14ac:dyDescent="0.3">
      <c r="A165" s="78"/>
      <c r="B165" s="60"/>
      <c r="C165" s="60"/>
      <c r="D165" s="22"/>
      <c r="E165" s="22"/>
      <c r="F165" s="56" t="s">
        <v>175</v>
      </c>
      <c r="G165" s="1"/>
      <c r="H165" s="96"/>
      <c r="I165" s="63"/>
      <c r="J165" s="63"/>
      <c r="K165" s="60"/>
      <c r="L165" s="60"/>
      <c r="M165" s="60"/>
    </row>
    <row r="166" spans="1:13" ht="13.5" thickBot="1" x14ac:dyDescent="0.35">
      <c r="A166" s="78"/>
      <c r="B166" s="60"/>
      <c r="C166" s="60"/>
      <c r="D166" s="60"/>
      <c r="E166" s="60"/>
      <c r="F166" s="89"/>
      <c r="G166" s="62"/>
      <c r="H166" s="63"/>
      <c r="I166" s="63"/>
      <c r="J166" s="63"/>
      <c r="K166" s="64"/>
      <c r="L166" s="64"/>
      <c r="M166" s="64"/>
    </row>
    <row r="167" spans="1:13" ht="13.5" thickBot="1" x14ac:dyDescent="0.35">
      <c r="A167" s="90"/>
      <c r="B167" s="91"/>
      <c r="C167" s="91"/>
      <c r="D167" s="91"/>
      <c r="E167" s="91"/>
      <c r="F167" s="84" t="s">
        <v>167</v>
      </c>
      <c r="G167" s="91"/>
      <c r="H167" s="92"/>
      <c r="I167" s="92"/>
      <c r="J167" s="92"/>
      <c r="K167" s="91"/>
      <c r="L167" s="91"/>
      <c r="M167" s="93"/>
    </row>
    <row r="168" spans="1:13" ht="13.5" thickBot="1" x14ac:dyDescent="0.35"/>
    <row r="169" spans="1:13" ht="13.5" thickBot="1" x14ac:dyDescent="0.35">
      <c r="A169" s="90"/>
      <c r="B169" s="91"/>
      <c r="C169" s="91"/>
      <c r="D169" s="91"/>
      <c r="E169" s="91"/>
      <c r="F169" s="84" t="s">
        <v>189</v>
      </c>
      <c r="G169" s="91"/>
      <c r="H169" s="92"/>
      <c r="I169" s="92"/>
      <c r="J169" s="92"/>
      <c r="K169" s="91"/>
      <c r="L169" s="91"/>
      <c r="M169" s="93"/>
    </row>
  </sheetData>
  <mergeCells count="3">
    <mergeCell ref="A1:L1"/>
    <mergeCell ref="A2:J2"/>
    <mergeCell ref="K3:L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24"/>
  <sheetViews>
    <sheetView workbookViewId="0">
      <selection activeCell="B9" sqref="B9"/>
    </sheetView>
  </sheetViews>
  <sheetFormatPr defaultRowHeight="13.5" x14ac:dyDescent="0.3"/>
  <sheetData>
    <row r="3" spans="1:2" ht="27" x14ac:dyDescent="0.3">
      <c r="A3" t="s">
        <v>122</v>
      </c>
      <c r="B3">
        <f>(15.5*4.3)-(5.5*2.25)</f>
        <v>54.274999999999991</v>
      </c>
    </row>
    <row r="4" spans="1:2" ht="27" x14ac:dyDescent="0.3">
      <c r="A4" t="s">
        <v>123</v>
      </c>
      <c r="B4">
        <f>(8.4*4.3)</f>
        <v>36.119999999999997</v>
      </c>
    </row>
    <row r="5" spans="1:2" x14ac:dyDescent="0.3">
      <c r="A5" t="s">
        <v>124</v>
      </c>
      <c r="B5">
        <f>SUM(B3:B4)*2</f>
        <v>180.78999999999996</v>
      </c>
    </row>
    <row r="6" spans="1:2" ht="27" x14ac:dyDescent="0.3">
      <c r="A6" t="s">
        <v>125</v>
      </c>
      <c r="B6">
        <f>(37*4.3)+(18*4.3)+(18*4.3)+(8*4.3)</f>
        <v>348.29999999999995</v>
      </c>
    </row>
    <row r="7" spans="1:2" ht="27" x14ac:dyDescent="0.3">
      <c r="A7" t="s">
        <v>190</v>
      </c>
      <c r="B7">
        <f>80</f>
        <v>80</v>
      </c>
    </row>
    <row r="8" spans="1:2" ht="40.5" x14ac:dyDescent="0.3">
      <c r="A8" t="s">
        <v>191</v>
      </c>
      <c r="B8">
        <f>10*3.6+4</f>
        <v>40</v>
      </c>
    </row>
    <row r="11" spans="1:2" x14ac:dyDescent="0.3">
      <c r="A11" t="s">
        <v>143</v>
      </c>
      <c r="B11">
        <f>100+8</f>
        <v>108</v>
      </c>
    </row>
    <row r="12" spans="1:2" ht="40.5" x14ac:dyDescent="0.3">
      <c r="A12" t="s">
        <v>146</v>
      </c>
      <c r="B12">
        <v>5</v>
      </c>
    </row>
    <row r="14" spans="1:2" x14ac:dyDescent="0.3">
      <c r="A14" t="s">
        <v>95</v>
      </c>
      <c r="B14">
        <f>5+2+6+2</f>
        <v>15</v>
      </c>
    </row>
    <row r="15" spans="1:2" ht="27" x14ac:dyDescent="0.3">
      <c r="A15" t="s">
        <v>96</v>
      </c>
      <c r="B15">
        <f>11+5+2+2+3+0.6+6+7</f>
        <v>36.6</v>
      </c>
    </row>
    <row r="16" spans="1:2" x14ac:dyDescent="0.3">
      <c r="A16" t="s">
        <v>97</v>
      </c>
      <c r="B16">
        <f>(10*3.6)+(6*3.6)+(3*3.6)+(33*3)</f>
        <v>167.4</v>
      </c>
    </row>
    <row r="18" spans="1:2" ht="40.5" x14ac:dyDescent="0.3">
      <c r="A18" t="s">
        <v>148</v>
      </c>
      <c r="B18">
        <f>12*3.5</f>
        <v>42</v>
      </c>
    </row>
    <row r="19" spans="1:2" ht="40.5" x14ac:dyDescent="0.3">
      <c r="A19" t="s">
        <v>94</v>
      </c>
      <c r="B19">
        <f>(2*0.6)+(1.2*3.5)+(1.2*3.5)+(0.6*3.5)+(2*3.5)+(0.9+3.5)+(2*0.6)+(0.9*3.5)</f>
        <v>27.45</v>
      </c>
    </row>
    <row r="23" spans="1:2" x14ac:dyDescent="0.3">
      <c r="A23" s="15" t="s">
        <v>155</v>
      </c>
      <c r="B23">
        <f>(2*0.6)+(1.2*3.5)+(1.2*3.5)+(0.6*3.5)+(2*3.5)+(0.9+3.5)+(2*0.6)+(0.9*3.5)+(2*3.5)+(2*1.3)+(1.3*3.5)+(1.4*3.5)+(1*1.3)+(12*3.6)</f>
        <v>91</v>
      </c>
    </row>
    <row r="24" spans="1:2" ht="26" x14ac:dyDescent="0.3">
      <c r="A24" s="15" t="s">
        <v>69</v>
      </c>
      <c r="B24">
        <f>(2*0.6)+(1.2*3.5)+(1.2*3.5)+(0.6*3.5)+(2*3.5)+(0.9+3.5)+(2*0.6)+(0.9*3.5)+(2*3.5)+(2*1.3)+(1.3*3.5)+(1.4*3.5)+(1*1.3)</f>
        <v>47.8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1 Welcome</vt:lpstr>
      <vt:lpstr>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Smrutika Thoti</cp:lastModifiedBy>
  <cp:lastPrinted>2020-07-08T07:27:10Z</cp:lastPrinted>
  <dcterms:created xsi:type="dcterms:W3CDTF">2020-07-31T09:51:27Z</dcterms:created>
  <dcterms:modified xsi:type="dcterms:W3CDTF">2024-02-05T11:09:28Z</dcterms:modified>
</cp:coreProperties>
</file>